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8720" windowHeight="11130"/>
  </bookViews>
  <sheets>
    <sheet name=" sona 17.03.15-i POPOXUTYUN" sheetId="1" r:id="rId1"/>
  </sheets>
  <calcPr calcId="124519"/>
</workbook>
</file>

<file path=xl/calcChain.xml><?xml version="1.0" encoding="utf-8"?>
<calcChain xmlns="http://schemas.openxmlformats.org/spreadsheetml/2006/main">
  <c r="H304" i="1"/>
  <c r="F265"/>
  <c r="F264"/>
  <c r="F263"/>
  <c r="F262"/>
  <c r="F250"/>
  <c r="F247"/>
  <c r="F246" s="1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 s="1"/>
  <c r="F215"/>
  <c r="F214"/>
  <c r="F213"/>
  <c r="F212"/>
  <c r="F211"/>
  <c r="F210"/>
  <c r="F209"/>
  <c r="F208"/>
  <c r="F207"/>
  <c r="F206"/>
  <c r="F205"/>
  <c r="F203"/>
  <c r="F202"/>
  <c r="F201"/>
  <c r="F199"/>
  <c r="F198"/>
  <c r="F196"/>
  <c r="F193"/>
  <c r="F192"/>
  <c r="F191"/>
  <c r="F190"/>
  <c r="F189"/>
  <c r="F188"/>
  <c r="F187"/>
  <c r="F186"/>
  <c r="F185"/>
  <c r="F184"/>
  <c r="F183"/>
  <c r="F182"/>
  <c r="G181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 s="1"/>
  <c r="F42"/>
  <c r="F41"/>
  <c r="F40"/>
  <c r="F39"/>
  <c r="F38"/>
  <c r="F37"/>
  <c r="F36"/>
  <c r="F35" s="1"/>
  <c r="F19" s="1"/>
  <c r="F304" s="1"/>
  <c r="G305" s="1"/>
  <c r="F34"/>
  <c r="F33"/>
  <c r="F31"/>
  <c r="F30"/>
  <c r="F29"/>
  <c r="F28"/>
  <c r="F27"/>
  <c r="F26"/>
  <c r="F25"/>
  <c r="F24"/>
  <c r="F23"/>
  <c r="F22"/>
  <c r="F21"/>
  <c r="F20"/>
  <c r="H305" l="1"/>
</calcChain>
</file>

<file path=xl/sharedStrings.xml><?xml version="1.0" encoding="utf-8"?>
<sst xmlns="http://schemas.openxmlformats.org/spreadsheetml/2006/main" count="962" uniqueCount="416">
  <si>
    <t xml:space="preserve">«ՀՀ ոստիկանության կրթահամալիր» ՊՈԱԿ-ի  2015 թ. գնումների պլան </t>
  </si>
  <si>
    <r>
      <t xml:space="preserve">Պատվիրատուն՝    </t>
    </r>
    <r>
      <rPr>
        <b/>
        <i/>
        <sz val="11"/>
        <rFont val="Arial Unicode"/>
        <family val="2"/>
      </rPr>
      <t xml:space="preserve"> «ՀՀ ոստիկանության կրթահամալիր » ՊՈԱԿ</t>
    </r>
  </si>
  <si>
    <t>Ըստ բյուջետային ծախսերի գերատեսչական դասակարգման</t>
  </si>
  <si>
    <r>
      <t xml:space="preserve">Ծրագիրը՝      </t>
    </r>
    <r>
      <rPr>
        <b/>
        <i/>
        <u/>
        <sz val="11"/>
        <rFont val="Arial LatArm"/>
        <family val="2"/>
      </rPr>
      <t>0941, 0931,0932</t>
    </r>
    <r>
      <rPr>
        <i/>
        <sz val="1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</si>
  <si>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</si>
  <si>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04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</si>
  <si>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</si>
  <si>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02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</si>
  <si>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</si>
  <si>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</si>
  <si>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</si>
  <si>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</si>
  <si>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</si>
  <si>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</si>
  <si>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</si>
  <si>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</si>
  <si>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</si>
  <si>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</si>
  <si>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</si>
  <si>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Ծառայողական վկայականներ</t>
  </si>
  <si>
    <t>ՇՀ</t>
  </si>
  <si>
    <t>Ñ³ï</t>
  </si>
  <si>
    <t>Ðáõß³Ýí»ñÝ»ñ, ËáñÑñ¹³Ýß³Ï³Ý Ýí»ñÝ»ñ</t>
  </si>
  <si>
    <t>ՊԸ</t>
  </si>
  <si>
    <t xml:space="preserve">դրամ </t>
  </si>
  <si>
    <t>ê»Õ³ÝÇ Ë³Õ»ñ  /ß³ËÙ³ï/</t>
  </si>
  <si>
    <t>8</t>
  </si>
  <si>
    <t>´ÇÉÇ³ñ¹ի սեղան</t>
  </si>
  <si>
    <t>äÀ</t>
  </si>
  <si>
    <t>2</t>
  </si>
  <si>
    <t>37460040</t>
  </si>
  <si>
    <t>´ÇÉÇ³ñ¹ի կիեր</t>
  </si>
  <si>
    <t>6</t>
  </si>
  <si>
    <t>37531130</t>
  </si>
  <si>
    <t>´իլիարդի գնդակների հավաքածու</t>
  </si>
  <si>
    <t>հավաքածու</t>
  </si>
  <si>
    <t>´իլիարդի եռանկյուն շրջանակ</t>
  </si>
  <si>
    <t>հատ</t>
  </si>
  <si>
    <t>æñÇ åáÙå»ñ</t>
  </si>
  <si>
    <t>úդափոխիչ</t>
  </si>
  <si>
    <t>´նակարաններ /1 սենյականոց/</t>
  </si>
  <si>
    <t>´À</t>
  </si>
  <si>
    <t>Դասագրքեր</t>
  </si>
  <si>
    <t>ԲԸԱՀ</t>
  </si>
  <si>
    <t>35120000</t>
  </si>
  <si>
    <r>
      <t xml:space="preserve">Հսկողության </t>
    </r>
    <r>
      <rPr>
        <i/>
        <sz val="11"/>
        <color rgb="FFFF0000"/>
        <rFont val="Arial AM"/>
        <family val="2"/>
      </rPr>
      <t xml:space="preserve">և </t>
    </r>
    <r>
      <rPr>
        <i/>
        <sz val="11"/>
        <color rgb="FFFF0000"/>
        <rFont val="Arial LatArm"/>
        <family val="2"/>
      </rPr>
      <t>անվտանգության համակարգեր ու սարքեր</t>
    </r>
  </si>
  <si>
    <t>լ-կզմ</t>
  </si>
  <si>
    <t>22210000</t>
  </si>
  <si>
    <t>Լրագրեր. թերթեր, ամսագրեր. Պարբերական մամուլ</t>
  </si>
  <si>
    <t>35311200</t>
  </si>
  <si>
    <t>Թրեր</t>
  </si>
  <si>
    <t xml:space="preserve"> Այդ թվում ՝ / ՀՀ ոստիկանության կարիքների համար /            </t>
  </si>
  <si>
    <r>
      <t xml:space="preserve">Ս»Õ³Ý, ·ñ³ë»Õ³Ý, ³ßË³ï³Ýù³ÛÇÝ, ·ñ³ë»ÝÛ³Ï³ÛÇÝ
</t>
    </r>
    <r>
      <rPr>
        <i/>
        <sz val="9"/>
        <rFont val="Arial AMU"/>
        <family val="2"/>
      </rPr>
      <t/>
    </r>
  </si>
  <si>
    <t xml:space="preserve">Ս»Õ³Ý, ·ñ³ë»Õ³Ý, ³ßË³ï³Ýù³ÛÇÝ, ·ñ³ë»ÝÛ³Ï³ÛÇÝ
</t>
  </si>
  <si>
    <t xml:space="preserve">Ս»Õ³Ý` Ñ³Ù³Ï³ñ·ãÇ 
</t>
  </si>
  <si>
    <t xml:space="preserve"> Գñ³å³Ñ³ñ³ÝÝ»ñ 
</t>
  </si>
  <si>
    <t xml:space="preserve">Զ·»ëï³å³Ñ³ñ³ÝÝ»ñ  
</t>
  </si>
  <si>
    <r>
      <t>ԱÃáé` ÏÇë³÷³÷áõÏ, Ï³ÑáõÛùÇ</t>
    </r>
    <r>
      <rPr>
        <i/>
        <sz val="8"/>
        <color rgb="FFFF0000"/>
        <rFont val="Arial AMU"/>
        <family val="2"/>
      </rPr>
      <t xml:space="preserve"> </t>
    </r>
  </si>
  <si>
    <r>
      <t xml:space="preserve"> ՉÑñÏÇ½íáÕ å³Ñ³ñ³Ý, ÷³ëï³ÃÕÃ»ñÇ </t>
    </r>
    <r>
      <rPr>
        <i/>
        <sz val="11"/>
        <color rgb="FFFF0000"/>
        <rFont val="Arial Armenian"/>
        <family val="2"/>
      </rPr>
      <t xml:space="preserve">¨ </t>
    </r>
    <r>
      <rPr>
        <i/>
        <sz val="11"/>
        <color rgb="FFFF0000"/>
        <rFont val="Arial AMU"/>
        <family val="2"/>
      </rPr>
      <t xml:space="preserve">³ÛÉ ³ñÅ»ùÝ»ñÇ å³Ñå³ÝÙ³Ý Ñ³Ù³ñ </t>
    </r>
  </si>
  <si>
    <t>Գրենական պիտույքներ և գրասենյակայի նյութեր</t>
  </si>
  <si>
    <t>30197631</t>
  </si>
  <si>
    <t>ÂáõÕÃ, A4 ýáñÙ³ïÇ1 /21x29.7/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</si>
  <si>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</si>
  <si>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</si>
  <si>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</si>
  <si>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</si>
  <si>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</si>
  <si>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</si>
  <si>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</si>
  <si>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</si>
  <si>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</si>
  <si>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</si>
  <si>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</si>
  <si>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</si>
  <si>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</si>
  <si>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</si>
  <si>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</si>
  <si>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</si>
  <si>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</si>
  <si>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</si>
  <si>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</si>
  <si>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>Îարիչի ասեղ  միջին 10</t>
  </si>
  <si>
    <t xml:space="preserve">Îարիչի ասեղ  փոքր </t>
  </si>
  <si>
    <t>Փ/թղթերի համար նախատեսված սեղանի վրա դնելու դարակաշար</t>
  </si>
  <si>
    <r>
      <t>Շ</t>
    </r>
    <r>
      <rPr>
        <i/>
        <sz val="11"/>
        <rFont val="Arial LatArm"/>
        <family val="2"/>
      </rPr>
      <t>Հ</t>
    </r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</si>
  <si>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</si>
  <si>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</si>
  <si>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</si>
  <si>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</si>
  <si>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</si>
  <si>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</si>
  <si>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 xml:space="preserve">êեղանի դրոշներ պատվանդանով /տարբեր պետությունների </t>
  </si>
  <si>
    <t xml:space="preserve">Îախովի դրոշներ /տարբեր պետությունների 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</si>
  <si>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</si>
  <si>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</si>
  <si>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</si>
  <si>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</si>
  <si>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</si>
  <si>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</si>
  <si>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Խոշորացույց կրիմինալիստիկական</t>
  </si>
  <si>
    <t>30199230</t>
  </si>
  <si>
    <t>Üամակի ծրար փոքր</t>
  </si>
  <si>
    <t>êեղմակ մեծ</t>
  </si>
  <si>
    <t>êեղմակ միջին</t>
  </si>
  <si>
    <t>âափման գործիք / ձողակարկին/</t>
  </si>
  <si>
    <t>êեղմակ փոքր</t>
  </si>
  <si>
    <t>Տնտեսական, սանհիգիենիկ և լվացքի միջոցներ</t>
  </si>
  <si>
    <t>Օճառ, ձեռքի</t>
  </si>
  <si>
    <t>Ðեղուկ օճառ</t>
  </si>
  <si>
    <t>կգ</t>
  </si>
  <si>
    <t xml:space="preserve">Լվացող նյութեր/ ամանի հեղուկ </t>
  </si>
  <si>
    <t>39831242</t>
  </si>
  <si>
    <t>Լվացող նյութեր /փոշի/</t>
  </si>
  <si>
    <t>Լվացող նյութեր /ռախշա/</t>
  </si>
  <si>
    <t>Հատակի մաքրման նյութեր</t>
  </si>
  <si>
    <t>òախավել</t>
  </si>
  <si>
    <t>Ավել</t>
  </si>
  <si>
    <t>Գոգաթիակ</t>
  </si>
  <si>
    <t>Խոզանակներ երկաթյա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</si>
  <si>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</si>
  <si>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</si>
  <si>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</si>
  <si>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</si>
  <si>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</si>
  <si>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</si>
  <si>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</si>
  <si>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</si>
  <si>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</si>
  <si>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</si>
  <si>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</si>
  <si>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</si>
  <si>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</si>
  <si>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</si>
  <si>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</si>
  <si>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</si>
  <si>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</si>
  <si>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</si>
  <si>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</si>
  <si>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</si>
  <si>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t>Խրոցների եղանիկներ և վարդակներ</t>
  </si>
  <si>
    <r>
      <t>Մալուխ, պղնձե ջղերով, նախատեսված ներքին մոնտաժման համար, 2,5 մմ</t>
    </r>
    <r>
      <rPr>
        <i/>
        <sz val="11"/>
        <rFont val="Calibri"/>
        <family val="2"/>
      </rPr>
      <t>² X 2</t>
    </r>
  </si>
  <si>
    <t>մետր</t>
  </si>
  <si>
    <r>
      <t xml:space="preserve">Մալուխ, պղնձե ջղերով, նախատեսված ներքին մոնտաժման համար, 4մմ 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</si>
  <si>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 X </t>
    </r>
    <r>
      <rPr>
        <i/>
        <sz val="11"/>
        <rFont val="Arial LatArm"/>
        <family val="2"/>
      </rPr>
      <t>2</t>
    </r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</si>
  <si>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</si>
  <si>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</si>
  <si>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</si>
  <si>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</si>
  <si>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</si>
  <si>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</si>
  <si>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</si>
  <si>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</si>
  <si>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</si>
  <si>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</si>
  <si>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</si>
  <si>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</si>
  <si>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</si>
  <si>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</si>
  <si>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</si>
  <si>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</si>
  <si>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</si>
  <si>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</si>
  <si>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</si>
  <si>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</si>
  <si>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</si>
  <si>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</si>
  <si>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</si>
  <si>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</si>
  <si>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</si>
  <si>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</si>
  <si>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</si>
  <si>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</si>
  <si>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</si>
  <si>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</si>
  <si>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</si>
  <si>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</si>
  <si>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</si>
  <si>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>33611430</t>
  </si>
  <si>
    <t>´Ûáõñ»Õ³Ï³Ý Ûá¹ , Ï³ÉÇáõÙÇ Ûá¹Ç¹, µÅßÏ³Ï³Ý ëåÇñï 50%, Ãáñ³Í çáõñ 50Ù·/ÙÉ, 30ÙÉ</t>
  </si>
  <si>
    <t>շշիկ</t>
  </si>
  <si>
    <t>33141111</t>
  </si>
  <si>
    <t xml:space="preserve"> ÎåãáõÝ ëå»Õ³ÝÇÝ»ñ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</si>
  <si>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</si>
  <si>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</si>
  <si>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</si>
  <si>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</si>
  <si>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</si>
  <si>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33661126</t>
  </si>
  <si>
    <t xml:space="preserve">²ցետիլսալիցիլա-թթու, պարացետամոլ, կոֆեին 200մգ+200մգ+ 40մգ,  </t>
  </si>
  <si>
    <t>²ó»ïÇÉë³ÉÇóÇÉ³ÃÃáõ,å³ñ³ó»ï³ÙáÉ,Ïáý»ÇÝ 240Ù·+180Ù·+30Ù·</t>
  </si>
  <si>
    <t>33661122</t>
  </si>
  <si>
    <t xml:space="preserve">äարացետամոլ   500մգ, </t>
  </si>
  <si>
    <t>Èոպերամիդ (լոպերամիդի հիդրոքլորիդ)   2մգ</t>
  </si>
  <si>
    <t>33671134</t>
  </si>
  <si>
    <t>Øեբհիդրոլին 100մգ,</t>
  </si>
  <si>
    <t xml:space="preserve">äապավերինի հիդրոքլորիդ, բենդազոլի հիդրոքլորիդ 30մգ+30մգ,  </t>
  </si>
  <si>
    <t>îáÝáÙ»ïñ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</si>
  <si>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</si>
  <si>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</si>
  <si>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</si>
  <si>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</si>
  <si>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</si>
  <si>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</si>
  <si>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Ñ³Ý·ëï³óÝáÕ Ï³ÃÇÉÝ»ñ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</si>
  <si>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</si>
  <si>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</si>
  <si>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</si>
  <si>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</si>
  <si>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¸րոտավերին (դրոտավերինի հիդրոքլորիդ) 40մգ,</t>
  </si>
  <si>
    <t>33661125</t>
  </si>
  <si>
    <t xml:space="preserve">Øետամիզոլ (մետամիզոլ նատրիում), պիտոֆենոն (պիտոֆենոնի հիդրոքլորիդ), ֆենպիվերինիում բրոմիդ 500մգ+5մգ+ 0,1մգ,  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</si>
  <si>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</si>
  <si>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</si>
  <si>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</si>
  <si>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 xml:space="preserve">²լյումինիումի հիդրօքսիդ, մագնեզիումի հիդրօքսիդ 400մգ+400մգ, </t>
  </si>
  <si>
    <t>դեղահատեր ծամելու</t>
  </si>
  <si>
    <t xml:space="preserve">¸իկլոֆենակ (դիկլոֆենակի նատրիում)   100մգ,  </t>
  </si>
  <si>
    <t>դեղահատեր թաղանթապատ, երկարատև ձերբազատմամբ</t>
  </si>
  <si>
    <t>¸իկլոֆենակ (դիկլոֆենակի նատրիում) 25մգ/մլ,   3մլ</t>
  </si>
  <si>
    <t>լուծույթ մ/մ ներարկման</t>
  </si>
  <si>
    <t xml:space="preserve">¸իկլոֆենակ (դիկլոֆենակի նատրիում) </t>
  </si>
  <si>
    <t>քսուք</t>
  </si>
  <si>
    <t>33631340</t>
  </si>
  <si>
    <t>ÐÇ¹ñáÏáñïÇ½áÝÇ ³ó»ï³ï</t>
  </si>
  <si>
    <t xml:space="preserve">Üիմեսուլիդ    100մգ, 2գ </t>
  </si>
  <si>
    <t>գրանուլներ ներքին ընդունման դեղակախույթի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</si>
  <si>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</si>
  <si>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</si>
  <si>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</si>
  <si>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</si>
  <si>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</si>
  <si>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</si>
  <si>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</si>
  <si>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</si>
  <si>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</si>
  <si>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</si>
  <si>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</si>
  <si>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</si>
  <si>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</si>
  <si>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</si>
  <si>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</si>
  <si>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</si>
  <si>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</si>
  <si>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</si>
  <si>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</si>
  <si>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</si>
  <si>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</si>
  <si>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</si>
  <si>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</si>
  <si>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</si>
  <si>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44112530</t>
  </si>
  <si>
    <t>´ետոնե սալիկ</t>
  </si>
  <si>
    <t>44511110</t>
  </si>
  <si>
    <t>´ահ փորելու</t>
  </si>
  <si>
    <t>´ահ գոգավոր</t>
  </si>
  <si>
    <t>44511170</t>
  </si>
  <si>
    <t>öոցխ</t>
  </si>
  <si>
    <t>44511130</t>
  </si>
  <si>
    <t>ºղան</t>
  </si>
  <si>
    <t>44511220</t>
  </si>
  <si>
    <t>î³ñ³ï»ë³Ï Ó»éùÇ ·áñÍÇùÝ»ñ ուրագ</t>
  </si>
  <si>
    <t>44511240</t>
  </si>
  <si>
    <t>Îցաքցան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</si>
  <si>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</si>
  <si>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</si>
  <si>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</si>
  <si>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</si>
  <si>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</si>
  <si>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</si>
  <si>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</si>
  <si>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</si>
  <si>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</si>
  <si>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</si>
  <si>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44911400</t>
  </si>
  <si>
    <t>Գրանիտե սալիկ</t>
  </si>
  <si>
    <t>Ðեռաչափման սարքավորում /լազերային հեռաչափ/</t>
  </si>
  <si>
    <t>Գրասենյակային   գույք</t>
  </si>
  <si>
    <t>äատի ժամացույց</t>
  </si>
  <si>
    <t>39515440</t>
  </si>
  <si>
    <t>Ուղղահայաց շերտավարագույր</t>
  </si>
  <si>
    <t>Գրասենյակային  և  կենցաղային  կահույք</t>
  </si>
  <si>
    <t>Քարտադարանային պահարան</t>
  </si>
  <si>
    <t>39121300</t>
  </si>
  <si>
    <t>Գրասեղաններ ուսանողական</t>
  </si>
  <si>
    <t>Գրասեղաններ աշխատանքային դարակներով</t>
  </si>
  <si>
    <t>Սեղան ղեկավարի</t>
  </si>
  <si>
    <t>39121440</t>
  </si>
  <si>
    <t>êեղան նախագահության ակումբի համար</t>
  </si>
  <si>
    <t>Զգեստապահարան/երկդռնանի/</t>
  </si>
  <si>
    <t>Գրապահարաններ/</t>
  </si>
  <si>
    <t>Աթոռներ աշխատանքային</t>
  </si>
  <si>
    <t>Աթոռ-սեղանիկով</t>
  </si>
  <si>
    <t>Բազկաթոռներ շարժական</t>
  </si>
  <si>
    <t>39299310</t>
  </si>
  <si>
    <t>Հայելի /շրջանակով/</t>
  </si>
  <si>
    <t>Համակարգչային տեխնիկա</t>
  </si>
  <si>
    <t>38651220</t>
  </si>
  <si>
    <t>äñáÛ»Ïïáñ</t>
  </si>
  <si>
    <t>30232110</t>
  </si>
  <si>
    <t>ՏåÇã  /լ³½»ñ³ÛÇÝ /</t>
  </si>
  <si>
    <t>30211190</t>
  </si>
  <si>
    <t>Հ³Ù³Ï³ñ·Çã /կոմպլեկտ/</t>
  </si>
  <si>
    <t>Էլ.տեխնիկա, ռադիոնտեխնիկա և կենցաղային սարքավորումներ</t>
  </si>
  <si>
    <t>Ðեռախոս</t>
  </si>
  <si>
    <t>²ÏáõÙµÇ Ó³ÛÝ³ÛÇÝ ë³ñù³íáñáõÙ</t>
  </si>
  <si>
    <t>²ÏáõÙµÇ Éáõë³íáñÙ³Ý Ñ³Ù³Ï³ñ·</t>
  </si>
  <si>
    <t>Լուսարձակներ</t>
  </si>
  <si>
    <t>Հանդերձանք</t>
  </si>
  <si>
    <t>35811110</t>
  </si>
  <si>
    <t>¶ÉË³ñÏ (·ÉË³ñÏ ÏÇë³µñ¹Û³, ³Ù»ÝûñÛ³)</t>
  </si>
  <si>
    <t>ԲԸՀ</t>
  </si>
  <si>
    <t>¶ÉË³ñÏ (·ÉË³ñÏ ÓÙ»é³ÛÇÝ, ³Ï³Ýç³Ï³ÉÝ»ñáí)</t>
  </si>
  <si>
    <t>êíÇï»ñ</t>
  </si>
  <si>
    <t>200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</si>
  <si>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</si>
  <si>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</si>
  <si>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</si>
  <si>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</si>
  <si>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</si>
  <si>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</si>
  <si>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</si>
  <si>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</si>
  <si>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</si>
  <si>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</si>
  <si>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</si>
  <si>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</si>
  <si>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</si>
  <si>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</si>
  <si>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</si>
  <si>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</si>
  <si>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</si>
  <si>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àõë³¹Çñ (áõë³¹Çñ áëïÇÏ³ÝÇ ë»õ)</t>
  </si>
  <si>
    <t>Â¨ù³Ýß³Ý (Ã¨ù³Ýß³Ý §àëïÇÏ³ÝáõÃÛաÝ կրթահամալիր¦)</t>
  </si>
  <si>
    <t>Üß³ùáõÕ թևքատրեզ կուրսերի</t>
  </si>
  <si>
    <t>ÎáëïÛáõÙ (³ÝÑ³ï³Ï³Ý å³ïí»ñ, Ñ³·áõëï)</t>
  </si>
  <si>
    <t>Øագիստրոսի պատմուճան համազգեստ</t>
  </si>
  <si>
    <t>18311210</t>
  </si>
  <si>
    <t>ներքնաշապիկ</t>
  </si>
  <si>
    <t>Աշխատանքներ</t>
  </si>
  <si>
    <t>Այդ թվում ՝ /ՀՀ ոստ կարիքների համար /</t>
  </si>
  <si>
    <r>
      <t xml:space="preserve">í»ñ³Ï³Ý·ÝáÕ³Ï³Ý ³ßË³ï³ÝùÝ»ñ
</t>
    </r>
    <r>
      <rPr>
        <i/>
        <sz val="9"/>
        <color rgb="FFFF0000"/>
        <rFont val="Arial AMU"/>
        <family val="2"/>
      </rPr>
      <t>/ՀՀ ոստիկանության ավտոտնտեսություն/</t>
    </r>
  </si>
  <si>
    <r>
      <t xml:space="preserve">í»ñ³Ï³Ý·ÝáÕ³Ï³Ý ³ßË³ï³ÝùÝ»ñ 
</t>
    </r>
    <r>
      <rPr>
        <i/>
        <sz val="9"/>
        <color rgb="FFFF0000"/>
        <rFont val="Arial AMU"/>
        <family val="2"/>
      </rPr>
      <t>/ՀՀ ոստիկանության ՏՎ բազա/</t>
    </r>
  </si>
  <si>
    <t>45231187</t>
  </si>
  <si>
    <t>Մինի ֆուտբոլի խաղադաշտի ասֆալտապատում  և նրա հարակից տարածքների ասֆալտի ճաքալցման աշխատանքներ</t>
  </si>
  <si>
    <t>45000000</t>
  </si>
  <si>
    <t>Ոստիկանության զորքերի  մասնաշենքի և տանիքի վերանորոգման աշխատանքներ</t>
  </si>
  <si>
    <t>ԲԸ</t>
  </si>
  <si>
    <t>Þինությունների հարդարման  աշխատանքներ</t>
  </si>
  <si>
    <t>9 հարկանի մասնաշենքի 2-րդ և 3-րդ հարկերի վերանորոգման աշխատանքներ</t>
  </si>
  <si>
    <t>9 հարկանի  և Ոստիկանության զորքերի   մասնաշենքերի ջեռուցման համակարգի  վերանորոգման աշխատանքներ</t>
  </si>
  <si>
    <t>§Ուս.Կենտրոն¦ մասնաշենքի 2-րդ հարկի 3 սենյակների վերանորոգման աշխատանքներ</t>
  </si>
  <si>
    <t>§Ուս.Կենտրոն¦ մասնաշենքի  տանիքի Ù³ëÝ³ÏÇ վերանորոգման աշխատանքներ</t>
  </si>
  <si>
    <t>Îրթահամալիրի հրաձգարանի  տանիքի վերանորոգման աշխատանքներ</t>
  </si>
  <si>
    <t>45211157</t>
  </si>
  <si>
    <t>Պ³ïÙ³Ï³Ý Ñáõß³ñÓ³ÝÇ Ï³éáõóÙ³Ý ³ßË³ï³ÝùÝ»ñ /ó»Õ³ëå³ÝáõÃÛ³Ý 100 ³ÙÛ³ÏÇÝ ÝíÇñí³Í/</t>
  </si>
  <si>
    <t>71530000</t>
  </si>
  <si>
    <t>Մինի ֆուտբոլի խաղադաշտի, նրա հարակից տարածքի և տարածքների ասֆալտի ճաքալցման աշխատանքների նախագծա-նախահաշվային աշխատանքներ</t>
  </si>
  <si>
    <t>§Ուս.Կենտրոն¦ մասնաշենքի 2-րդ հարկի 3 սենյակների վերանորոգման նախագծա-նախահաշվային աշխատանքներ</t>
  </si>
  <si>
    <t>9 հարկանի մասնաշենքի 2-րդ և 3-րդ հարկերի վերանորոգման  նախագծա-նախահաշվային աշխատանքներ</t>
  </si>
  <si>
    <t>Ծառայություններ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</si>
  <si>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</si>
  <si>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</si>
  <si>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</si>
  <si>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</si>
  <si>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</si>
  <si>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</si>
  <si>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</si>
  <si>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</si>
  <si>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</si>
  <si>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</si>
  <si>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Կոմունալ ծառայություններ-դեռատիզացիա</t>
  </si>
  <si>
    <t>72420000</t>
  </si>
  <si>
    <t>Համացանցի ծառայություն
(ինտեռնետ  կապ)</t>
  </si>
  <si>
    <t>64211130</t>
  </si>
  <si>
    <t xml:space="preserve"> Բջջային հեռախոսների ծառայություններ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</si>
  <si>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</si>
  <si>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</si>
  <si>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</si>
  <si>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 xml:space="preserve"> ՆáõÛÝ³Ï³Ý³óÙ³Ý ³Ýí³Ý³ù³ñï»ñ /ԷÉ»ÏïñáÝ³ÛÇÝ ëïáñ³·ñáõÃÛáõÝ</t>
  </si>
  <si>
    <t>48200000</t>
  </si>
  <si>
    <t xml:space="preserve">Համակարգիչներին առնչվող ծառայություններ </t>
  </si>
  <si>
    <t>48000000</t>
  </si>
  <si>
    <t>Հ³Ù³Ï³ñ·ã³ÛÇÝ Íñ³·ñ³ÛÇÝ ÷³Ã»ÃÝ»ñ ¨ ï»Õ»Ï³ïí³Ï³Ý Ñ³Ù³Ï³ñ·»ñ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</si>
  <si>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</si>
  <si>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</si>
  <si>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</si>
  <si>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Îաթսայատան ծխնելույզի մաքրման և սպասարկման ծառայություն</t>
  </si>
  <si>
    <t>98310000</t>
  </si>
  <si>
    <t>Èíացման և չոր մաքրման ծառայություն</t>
  </si>
  <si>
    <t>ճանապարհային գծանշման աշխատանքներ</t>
  </si>
  <si>
    <t>ìերելակների փորձաքննության անցկացման ծառայություն</t>
  </si>
  <si>
    <t>Էլեկտրական շարժիչների վերանորոգման և պահպանման ծառայություններ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</si>
  <si>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</si>
  <si>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</si>
  <si>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Îանոնավոր օդային փոխադրման ծառայություն  /ավիատոմսեր/</t>
  </si>
  <si>
    <t>51540000</t>
  </si>
  <si>
    <t>Ðատուկ նշանակության մեքենաների ու սարքերի տեղադրման ծառայություն</t>
  </si>
  <si>
    <t>60170000</t>
  </si>
  <si>
    <t>ՈՒղևորափոխադրող տրանսպորտային միջոցների վարձակալություն՝  վարորդի հետ միասին</t>
  </si>
  <si>
    <t xml:space="preserve">Էլեկտրական սարքերի, սարքավորումների և դրանց հետ կապված սարքերի վերանորոգման և պահպանման /էլ.ենթակայանների սպասարկում/ </t>
  </si>
  <si>
    <t>79810000</t>
  </si>
  <si>
    <t>Տպագրական ծառայություններ /ուս. ձեռնարկներ, բուկլետներ, բլանկներ և այլն/</t>
  </si>
  <si>
    <t>Թանգարանային ծառայություներ , պատմական վայրերի և շինությունների պահպանման ծառայություններ</t>
  </si>
  <si>
    <t>×³ñï³ñ³å»ï³Ï³Ý, ßÇÝ³ñ³ñ³Ï³Ý, ÇÝÅ»Ý»ñ³Ï³Ý ¨ ï»ëã³Ï³Ý Í³é³ÛáõÃÛáõÝÝ»ñ</t>
  </si>
  <si>
    <t>Բ³ñÓñ³·áõÛÝ ÏñÃáõÃÛ³Ý Í³é³ÛáõÃÛáõÝÝ»ñ</t>
  </si>
  <si>
    <t>§Ուս.Կենտրոն¦ մասնաշենքի 2-րդ հարկի 3 սենյակների վերանորոգման աշխատանքների տեխ. հսկողության ծառայություն</t>
  </si>
  <si>
    <t>9 հարկանի մասնաշենքի 2-րդ և 3-րդ հարկերի վերանորոգման աշխատանքների տեխ. հսկողության ծառայություն</t>
  </si>
  <si>
    <t>Մինի ֆուտբոլի խաղադաշտի, նրա հարակից տարածքի և տարածքների ասֆալտի ճաքալցման աշխատանքների տեխ. հսկողության ծառայություն</t>
  </si>
  <si>
    <t>Ոստիկանության զորքերի  մասնաշենքի եւ տանիքի վերանորոգման աշխատանքների տեխ. հսկողության ծառայություն</t>
  </si>
  <si>
    <t>9 հարկանի  և Ոստիկանության զորքերի   մասնաշենքերի ջեռուցման համակարգի վերանորոգման աշխատանքների տեխ. հսկողության ծառայություն</t>
  </si>
  <si>
    <t>§Ուս.Կենտրոն¦ մասնաշենքի 2-րդ հարկի 3 սենյակների վերանորոգման աշխատանքների հեղինակային հսկողության ծառայություն</t>
  </si>
  <si>
    <t>Մինի ֆուտբոլի խաղադաշտի, նրա հարակից տարածքի և տարածքների ասֆալտի ճաքալցման աշխատանքների հեղինակային հսկողության ծառայություն</t>
  </si>
  <si>
    <t>9 հարկանի մասնաշենքի 2-րդ և 3-րդ հարկերի վերանորոգման աշխատանքների հեղինակային հսկողության ծառայություն</t>
  </si>
  <si>
    <t>Ոստիկանության զորքերի  մասնաշենքի եւ տանիքի վերանորոգման աշխատանքների հեղինակային հսկողության ծառայություն</t>
  </si>
  <si>
    <t>9 հարկանի  և Ոստիկանության զորքերի  մասնաշենքերի ջեռուցման համակարգի վերանորոգման աշխատանքների հեղինակային հսկողության ծառայություն</t>
  </si>
  <si>
    <t>ԸՆԴԱՄԵՆԸ`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</si>
</sst>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name val="GHEA Grapalat"/>
      <family val="3"/>
    </font>
    <font>
      <i/>
      <sz val="11"/>
      <name val="Arial Armenian"/>
      <family val="2"/>
    </font>
    <font>
      <b/>
      <i/>
      <sz val="11"/>
      <name val="GHEA Grapalat"/>
      <family val="3"/>
    </font>
    <font>
      <b/>
      <i/>
      <sz val="11"/>
      <name val="Arial Unicode"/>
      <family val="2"/>
    </font>
    <font>
      <b/>
      <i/>
      <sz val="11"/>
      <name val="Arial Armenian"/>
      <family val="2"/>
    </font>
    <font>
      <b/>
      <i/>
      <sz val="12"/>
      <name val="GHEA Grapalat"/>
      <family val="3"/>
    </font>
    <font>
      <i/>
      <sz val="11"/>
      <name val="Arial Unicode"/>
      <family val="2"/>
    </font>
    <font>
      <i/>
      <sz val="11"/>
      <name val="Arial LatArm"/>
      <family val="2"/>
    </font>
    <font>
      <b/>
      <i/>
      <sz val="11"/>
      <name val="Arial LatArm"/>
      <family val="2"/>
    </font>
    <font>
      <b/>
      <i/>
      <u/>
      <sz val="11"/>
      <name val="Arial LatArm"/>
      <family val="2"/>
    </font>
    <font>
      <i/>
      <sz val="10"/>
      <name val="Arial LatArm"/>
      <family val="2"/>
    </font>
    <font>
      <b/>
      <i/>
      <u/>
      <sz val="10"/>
      <name val="Arial LatArm"/>
      <family val="2"/>
    </font>
    <font>
      <i/>
      <sz val="9"/>
      <name val="Arial LatArm"/>
      <family val="2"/>
    </font>
    <font>
      <b/>
      <i/>
      <sz val="14"/>
      <name val="Arial LatArm"/>
      <family val="2"/>
    </font>
    <font>
      <b/>
      <i/>
      <sz val="10"/>
      <name val="Arial LatArm"/>
      <family val="2"/>
    </font>
    <font>
      <b/>
      <i/>
      <sz val="12"/>
      <name val="Arial LatArm"/>
      <family val="2"/>
    </font>
    <font>
      <b/>
      <i/>
      <sz val="12"/>
      <color rgb="FFFF0000"/>
      <name val="Arial LatArm"/>
      <family val="2"/>
    </font>
    <font>
      <i/>
      <sz val="12"/>
      <name val="Arial LatArm"/>
      <family val="2"/>
    </font>
    <font>
      <i/>
      <sz val="11"/>
      <name val="Arial AMU"/>
      <family val="2"/>
    </font>
    <font>
      <i/>
      <sz val="11"/>
      <name val="Calibri"/>
      <family val="2"/>
    </font>
    <font>
      <i/>
      <sz val="9"/>
      <name val="GHEA Grapalat"/>
      <family val="3"/>
    </font>
    <font>
      <i/>
      <sz val="11"/>
      <color rgb="FFFF0000"/>
      <name val="Arial LatArm"/>
      <family val="2"/>
    </font>
    <font>
      <i/>
      <sz val="11"/>
      <color rgb="FFFF0000"/>
      <name val="Arial AM"/>
      <family val="2"/>
    </font>
    <font>
      <i/>
      <sz val="11"/>
      <color rgb="FFFF0000"/>
      <name val="Calibri"/>
      <family val="2"/>
    </font>
    <font>
      <b/>
      <i/>
      <sz val="11"/>
      <color rgb="FFFF0000"/>
      <name val="GHEA Grapalat"/>
      <family val="3"/>
    </font>
    <font>
      <i/>
      <sz val="11"/>
      <color theme="1"/>
      <name val="Arial LatArm"/>
      <family val="2"/>
    </font>
    <font>
      <b/>
      <i/>
      <sz val="11"/>
      <color rgb="FFFF0000"/>
      <name val="Arial LatArm"/>
      <family val="2"/>
    </font>
    <font>
      <i/>
      <sz val="11"/>
      <color rgb="FFFF0000"/>
      <name val="Arial AMU"/>
      <family val="2"/>
    </font>
    <font>
      <i/>
      <sz val="9"/>
      <name val="Arial AMU"/>
      <family val="2"/>
    </font>
    <font>
      <i/>
      <sz val="8"/>
      <color rgb="FFFF0000"/>
      <name val="Arial AMU"/>
      <family val="2"/>
    </font>
    <font>
      <i/>
      <sz val="11"/>
      <color rgb="FFFF0000"/>
      <name val="Arial Armenian"/>
      <family val="2"/>
    </font>
    <font>
      <b/>
      <i/>
      <sz val="12"/>
      <color theme="1"/>
      <name val="Arial LatArm"/>
      <family val="2"/>
    </font>
    <font>
      <i/>
      <sz val="12"/>
      <color theme="1"/>
      <name val="Arial LatArm"/>
      <family val="2"/>
    </font>
    <font>
      <i/>
      <sz val="11"/>
      <color theme="1"/>
      <name val="Calibri"/>
      <family val="2"/>
    </font>
    <font>
      <sz val="10"/>
      <name val="Arial Cyr"/>
      <family val="2"/>
    </font>
    <font>
      <b/>
      <i/>
      <sz val="12"/>
      <name val="Arial Armenian"/>
      <family val="2"/>
    </font>
    <font>
      <i/>
      <sz val="10"/>
      <color rgb="FFFF0000"/>
      <name val="Arial LatArm"/>
      <family val="2"/>
    </font>
    <font>
      <sz val="10"/>
      <name val="Arial Armenian"/>
      <family val="2"/>
    </font>
    <font>
      <i/>
      <sz val="9"/>
      <color rgb="FFFF0000"/>
      <name val="Arial AMU"/>
      <family val="2"/>
    </font>
    <font>
      <i/>
      <sz val="12"/>
      <color rgb="FFFF0000"/>
      <name val="Arial LatArm"/>
      <family val="2"/>
    </font>
    <font>
      <i/>
      <sz val="11"/>
      <color theme="1"/>
      <name val="Arial Armenian"/>
      <family val="2"/>
    </font>
    <font>
      <b/>
      <i/>
      <sz val="11"/>
      <color theme="1"/>
      <name val="Arial Armenian"/>
      <family val="2"/>
    </font>
    <font>
      <i/>
      <sz val="11"/>
      <color theme="1"/>
      <name val="Arial Unicode"/>
      <family val="2"/>
    </font>
    <font>
      <b/>
      <i/>
      <sz val="11"/>
      <color rgb="FFFF0000"/>
      <name val="Arial Armenian"/>
      <family val="2"/>
    </font>
    <font>
      <i/>
      <sz val="10"/>
      <color theme="0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6" fillId="0" borderId="0"/>
    <xf numFmtId="0" fontId="39" fillId="0" borderId="0"/>
    <xf numFmtId="165" fontId="47" fillId="0" borderId="0" applyFont="0" applyFill="0" applyBorder="0" applyAlignment="0" applyProtection="0"/>
    <xf numFmtId="0" fontId="48" fillId="0" borderId="0"/>
    <xf numFmtId="0" fontId="4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0" fillId="0" borderId="0"/>
  </cellStyleXfs>
  <cellXfs count="194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center" wrapText="1"/>
    </xf>
    <xf numFmtId="2" fontId="9" fillId="0" borderId="0" xfId="0" applyNumberFormat="1" applyFont="1" applyFill="1" applyBorder="1"/>
    <xf numFmtId="0" fontId="2" fillId="0" borderId="0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16" fillId="0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 wrapText="1"/>
    </xf>
    <xf numFmtId="2" fontId="10" fillId="0" borderId="0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9" fillId="0" borderId="3" xfId="0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3" fontId="18" fillId="0" borderId="3" xfId="0" applyNumberFormat="1" applyFont="1" applyFill="1" applyBorder="1" applyAlignment="1">
      <alignment horizontal="right" vertical="center"/>
    </xf>
    <xf numFmtId="3" fontId="1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right" vertical="center" wrapText="1"/>
    </xf>
    <xf numFmtId="3" fontId="9" fillId="0" borderId="3" xfId="0" applyNumberFormat="1" applyFont="1" applyFill="1" applyBorder="1" applyAlignment="1">
      <alignment horizontal="right" vertical="center"/>
    </xf>
    <xf numFmtId="2" fontId="14" fillId="0" borderId="0" xfId="0" applyNumberFormat="1" applyFont="1" applyFill="1" applyBorder="1"/>
    <xf numFmtId="0" fontId="22" fillId="0" borderId="0" xfId="0" applyFont="1" applyFill="1" applyBorder="1"/>
    <xf numFmtId="0" fontId="22" fillId="0" borderId="3" xfId="0" applyFont="1" applyFill="1" applyBorder="1"/>
    <xf numFmtId="0" fontId="9" fillId="0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top"/>
    </xf>
    <xf numFmtId="0" fontId="14" fillId="0" borderId="3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/>
    <xf numFmtId="49" fontId="21" fillId="0" borderId="0" xfId="0" applyNumberFormat="1" applyFont="1" applyFill="1" applyBorder="1" applyAlignment="1">
      <alignment horizontal="left"/>
    </xf>
    <xf numFmtId="0" fontId="9" fillId="0" borderId="0" xfId="0" applyFont="1" applyFill="1" applyBorder="1"/>
    <xf numFmtId="49" fontId="21" fillId="0" borderId="0" xfId="0" applyNumberFormat="1" applyFont="1" applyFill="1" applyAlignment="1">
      <alignment horizontal="left"/>
    </xf>
    <xf numFmtId="0" fontId="9" fillId="0" borderId="3" xfId="0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right" vertical="center"/>
    </xf>
    <xf numFmtId="3" fontId="9" fillId="0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left" vertical="top"/>
    </xf>
    <xf numFmtId="49" fontId="23" fillId="0" borderId="3" xfId="0" applyNumberFormat="1" applyFont="1" applyFill="1" applyBorder="1" applyAlignment="1">
      <alignment horizontal="left" vertical="top"/>
    </xf>
    <xf numFmtId="0" fontId="23" fillId="0" borderId="3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3" fontId="23" fillId="0" borderId="3" xfId="0" applyNumberFormat="1" applyFont="1" applyFill="1" applyBorder="1" applyAlignment="1">
      <alignment horizontal="right" vertical="center"/>
    </xf>
    <xf numFmtId="3" fontId="23" fillId="0" borderId="3" xfId="0" applyNumberFormat="1" applyFont="1" applyFill="1" applyBorder="1" applyAlignment="1">
      <alignment horizontal="right" vertical="center" wrapText="1"/>
    </xf>
    <xf numFmtId="2" fontId="23" fillId="0" borderId="0" xfId="0" applyNumberFormat="1" applyFont="1" applyFill="1" applyBorder="1"/>
    <xf numFmtId="49" fontId="25" fillId="0" borderId="0" xfId="0" applyNumberFormat="1" applyFont="1" applyFill="1" applyBorder="1" applyAlignment="1">
      <alignment horizontal="left"/>
    </xf>
    <xf numFmtId="0" fontId="23" fillId="0" borderId="0" xfId="0" applyFont="1" applyFill="1" applyBorder="1"/>
    <xf numFmtId="49" fontId="25" fillId="0" borderId="0" xfId="0" applyNumberFormat="1" applyFont="1" applyFill="1" applyAlignment="1">
      <alignment horizontal="left"/>
    </xf>
    <xf numFmtId="0" fontId="26" fillId="0" borderId="3" xfId="0" applyFont="1" applyFill="1" applyBorder="1"/>
    <xf numFmtId="49" fontId="27" fillId="0" borderId="3" xfId="0" applyNumberFormat="1" applyFont="1" applyFill="1" applyBorder="1" applyAlignment="1">
      <alignment horizontal="left" vertical="top"/>
    </xf>
    <xf numFmtId="0" fontId="27" fillId="0" borderId="3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/>
    </xf>
    <xf numFmtId="3" fontId="27" fillId="0" borderId="3" xfId="0" applyNumberFormat="1" applyFont="1" applyFill="1" applyBorder="1" applyAlignment="1">
      <alignment horizontal="right" vertical="center"/>
    </xf>
    <xf numFmtId="3" fontId="27" fillId="0" borderId="3" xfId="0" applyNumberFormat="1" applyFont="1" applyFill="1" applyBorder="1" applyAlignment="1">
      <alignment horizontal="right" vertical="center" wrapText="1"/>
    </xf>
    <xf numFmtId="2" fontId="27" fillId="0" borderId="0" xfId="0" applyNumberFormat="1" applyFont="1" applyFill="1" applyBorder="1"/>
    <xf numFmtId="49" fontId="27" fillId="0" borderId="3" xfId="0" applyNumberFormat="1" applyFont="1" applyFill="1" applyBorder="1" applyAlignment="1">
      <alignment horizontal="left" vertical="center"/>
    </xf>
    <xf numFmtId="3" fontId="28" fillId="2" borderId="3" xfId="0" applyNumberFormat="1" applyFont="1" applyFill="1" applyBorder="1" applyAlignment="1">
      <alignment vertical="center" wrapText="1"/>
    </xf>
    <xf numFmtId="0" fontId="23" fillId="2" borderId="3" xfId="0" applyFont="1" applyFill="1" applyBorder="1" applyAlignment="1">
      <alignment vertical="center" wrapText="1"/>
    </xf>
    <xf numFmtId="0" fontId="29" fillId="0" borderId="3" xfId="0" applyFont="1" applyFill="1" applyBorder="1" applyAlignment="1">
      <alignment horizontal="left" vertical="center" wrapText="1"/>
    </xf>
    <xf numFmtId="49" fontId="25" fillId="0" borderId="3" xfId="0" applyNumberFormat="1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3" fontId="23" fillId="0" borderId="3" xfId="0" applyNumberFormat="1" applyFont="1" applyFill="1" applyBorder="1" applyAlignment="1">
      <alignment horizontal="center" vertical="center"/>
    </xf>
    <xf numFmtId="3" fontId="33" fillId="0" borderId="3" xfId="0" applyNumberFormat="1" applyFont="1" applyFill="1" applyBorder="1" applyAlignment="1">
      <alignment horizontal="right" vertical="center"/>
    </xf>
    <xf numFmtId="3" fontId="34" fillId="0" borderId="3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right" vertical="center" wrapText="1"/>
    </xf>
    <xf numFmtId="2" fontId="1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left"/>
    </xf>
    <xf numFmtId="49" fontId="21" fillId="0" borderId="3" xfId="0" applyNumberFormat="1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center" wrapText="1"/>
    </xf>
    <xf numFmtId="3" fontId="17" fillId="0" borderId="3" xfId="0" applyNumberFormat="1" applyFont="1" applyFill="1" applyBorder="1" applyAlignment="1">
      <alignment horizontal="right" vertical="center"/>
    </xf>
    <xf numFmtId="3" fontId="19" fillId="0" borderId="3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horizontal="left"/>
    </xf>
    <xf numFmtId="49" fontId="9" fillId="0" borderId="3" xfId="0" applyNumberFormat="1" applyFont="1" applyFill="1" applyBorder="1" applyAlignment="1">
      <alignment horizontal="left" vertical="center"/>
    </xf>
    <xf numFmtId="3" fontId="1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3" fontId="27" fillId="0" borderId="3" xfId="0" applyNumberFormat="1" applyFont="1" applyFill="1" applyBorder="1" applyAlignment="1">
      <alignment horizontal="right" wrapText="1"/>
    </xf>
    <xf numFmtId="49" fontId="35" fillId="0" borderId="3" xfId="0" applyNumberFormat="1" applyFont="1" applyFill="1" applyBorder="1" applyAlignment="1">
      <alignment horizontal="center" vertical="center"/>
    </xf>
    <xf numFmtId="3" fontId="17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right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right" vertical="center"/>
    </xf>
    <xf numFmtId="3" fontId="17" fillId="0" borderId="3" xfId="1" applyNumberFormat="1" applyFont="1" applyFill="1" applyBorder="1" applyAlignment="1">
      <alignment horizontal="center" vertical="center" wrapText="1"/>
    </xf>
    <xf numFmtId="3" fontId="18" fillId="2" borderId="3" xfId="0" applyNumberFormat="1" applyFont="1" applyFill="1" applyBorder="1" applyAlignment="1">
      <alignment horizontal="right" vertical="center"/>
    </xf>
    <xf numFmtId="3" fontId="18" fillId="2" borderId="3" xfId="1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8" fillId="0" borderId="3" xfId="0" applyFont="1" applyFill="1" applyBorder="1" applyAlignment="1">
      <alignment horizontal="center" vertical="center" wrapText="1"/>
    </xf>
    <xf numFmtId="0" fontId="29" fillId="0" borderId="3" xfId="2" applyFont="1" applyFill="1" applyBorder="1" applyAlignment="1">
      <alignment vertical="center" wrapText="1"/>
    </xf>
    <xf numFmtId="0" fontId="29" fillId="0" borderId="3" xfId="0" applyFont="1" applyFill="1" applyBorder="1" applyAlignment="1">
      <alignment horizontal="center" vertical="center"/>
    </xf>
    <xf numFmtId="3" fontId="41" fillId="0" borderId="3" xfId="1" applyNumberFormat="1" applyFont="1" applyFill="1" applyBorder="1" applyAlignment="1">
      <alignment horizontal="center" vertical="center" wrapText="1"/>
    </xf>
    <xf numFmtId="2" fontId="9" fillId="3" borderId="0" xfId="0" applyNumberFormat="1" applyFont="1" applyFill="1" applyBorder="1"/>
    <xf numFmtId="0" fontId="3" fillId="3" borderId="0" xfId="0" applyFont="1" applyFill="1" applyBorder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9" fillId="3" borderId="3" xfId="0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top" wrapText="1"/>
    </xf>
    <xf numFmtId="2" fontId="3" fillId="0" borderId="0" xfId="0" applyNumberFormat="1" applyFont="1" applyFill="1" applyBorder="1"/>
    <xf numFmtId="49" fontId="27" fillId="0" borderId="3" xfId="0" applyNumberFormat="1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left" wrapText="1"/>
    </xf>
    <xf numFmtId="2" fontId="42" fillId="0" borderId="0" xfId="0" applyNumberFormat="1" applyFont="1" applyFill="1" applyBorder="1"/>
    <xf numFmtId="2" fontId="43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right" vertical="center"/>
    </xf>
    <xf numFmtId="0" fontId="44" fillId="0" borderId="3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left" vertical="top" wrapText="1"/>
    </xf>
    <xf numFmtId="2" fontId="45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/>
    </xf>
    <xf numFmtId="0" fontId="45" fillId="0" borderId="3" xfId="0" applyFont="1" applyFill="1" applyBorder="1" applyAlignment="1">
      <alignment horizontal="center" vertical="center"/>
    </xf>
    <xf numFmtId="0" fontId="27" fillId="0" borderId="3" xfId="0" applyNumberFormat="1" applyFont="1" applyFill="1" applyBorder="1" applyAlignment="1">
      <alignment horizontal="left" vertical="top" wrapText="1"/>
    </xf>
    <xf numFmtId="0" fontId="27" fillId="0" borderId="3" xfId="0" applyNumberFormat="1" applyFont="1" applyFill="1" applyBorder="1" applyAlignment="1">
      <alignment horizontal="left" vertical="center" wrapText="1"/>
    </xf>
    <xf numFmtId="2" fontId="32" fillId="0" borderId="0" xfId="0" applyNumberFormat="1" applyFont="1" applyFill="1" applyBorder="1"/>
    <xf numFmtId="0" fontId="32" fillId="0" borderId="0" xfId="0" applyFont="1" applyFill="1" applyBorder="1"/>
    <xf numFmtId="0" fontId="32" fillId="0" borderId="1" xfId="0" applyFont="1" applyFill="1" applyBorder="1"/>
    <xf numFmtId="0" fontId="32" fillId="0" borderId="2" xfId="0" applyFont="1" applyFill="1" applyBorder="1"/>
    <xf numFmtId="0" fontId="32" fillId="0" borderId="3" xfId="0" applyFont="1" applyFill="1" applyBorder="1"/>
    <xf numFmtId="0" fontId="32" fillId="0" borderId="3" xfId="0" applyFont="1" applyFill="1" applyBorder="1" applyAlignment="1">
      <alignment vertical="center"/>
    </xf>
    <xf numFmtId="0" fontId="32" fillId="0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horizontal="center" vertical="center" wrapText="1"/>
    </xf>
    <xf numFmtId="3" fontId="32" fillId="0" borderId="3" xfId="0" applyNumberFormat="1" applyFont="1" applyFill="1" applyBorder="1" applyAlignment="1">
      <alignment vertical="center"/>
    </xf>
    <xf numFmtId="0" fontId="23" fillId="0" borderId="3" xfId="0" applyFont="1" applyFill="1" applyBorder="1" applyAlignment="1">
      <alignment vertical="center"/>
    </xf>
    <xf numFmtId="0" fontId="23" fillId="3" borderId="3" xfId="0" applyNumberFormat="1" applyFont="1" applyFill="1" applyBorder="1" applyAlignment="1">
      <alignment horizontal="left" vertical="top" wrapText="1"/>
    </xf>
    <xf numFmtId="0" fontId="23" fillId="3" borderId="3" xfId="0" applyFont="1" applyFill="1" applyBorder="1" applyAlignment="1">
      <alignment horizontal="left" vertical="center" wrapText="1"/>
    </xf>
    <xf numFmtId="3" fontId="23" fillId="0" borderId="3" xfId="0" applyNumberFormat="1" applyFont="1" applyBorder="1" applyAlignment="1">
      <alignment horizontal="right" vertical="center"/>
    </xf>
    <xf numFmtId="0" fontId="32" fillId="0" borderId="4" xfId="0" applyFont="1" applyFill="1" applyBorder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4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3" fontId="23" fillId="0" borderId="0" xfId="0" applyNumberFormat="1" applyFont="1" applyBorder="1" applyAlignment="1">
      <alignment horizontal="right" vertical="center"/>
    </xf>
    <xf numFmtId="0" fontId="3" fillId="0" borderId="8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/>
    </xf>
  </cellXfs>
  <cellStyles count="14">
    <cellStyle name="Comma 2 65" xfId="3"/>
    <cellStyle name="Normal" xfId="0" builtinId="0"/>
    <cellStyle name="Normal 2" xfId="1"/>
    <cellStyle name="Normal 3" xfId="4"/>
    <cellStyle name="Style 1" xfId="5"/>
    <cellStyle name="Обычный 2" xfId="6"/>
    <cellStyle name="Обычный 2 2" xfId="7"/>
    <cellStyle name="Обычный 2 3" xfId="8"/>
    <cellStyle name="Обычный 3" xfId="2"/>
    <cellStyle name="Обычный 3 2" xfId="9"/>
    <cellStyle name="Обычный 3 3" xfId="10"/>
    <cellStyle name="Обычный 4" xfId="11"/>
    <cellStyle name="Обычный 4 2" xfId="12"/>
    <cellStyle name="Обычный 5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V910"/>
  <sheetViews>
    <sheetView tabSelected="1" zoomScale="115" zoomScaleNormal="115" workbookViewId="0">
      <selection activeCell="A6" sqref="A6:G6"/>
    </sheetView>
  </sheetViews>
  <sheetFormatPr defaultRowHeight="14.25"/>
  <cols>
    <col min="1" max="1" width="10.28515625" style="176" customWidth="1"/>
    <col min="2" max="2" width="35.85546875" style="177" customWidth="1"/>
    <col min="3" max="3" width="13.140625" style="177" customWidth="1"/>
    <col min="4" max="4" width="13.42578125" style="93" customWidth="1"/>
    <col min="5" max="5" width="12.140625" style="178" customWidth="1"/>
    <col min="6" max="6" width="14.140625" style="178" customWidth="1"/>
    <col min="7" max="7" width="11.85546875" style="179" customWidth="1"/>
    <col min="8" max="8" width="19.28515625" style="133" customWidth="1"/>
    <col min="9" max="9" width="2.140625" style="6" customWidth="1"/>
    <col min="10" max="10" width="3" style="6" customWidth="1"/>
    <col min="11" max="95" width="9.140625" style="6"/>
    <col min="96" max="97" width="9.140625" style="6" customWidth="1"/>
    <col min="98" max="98" width="8.85546875" style="6" customWidth="1"/>
    <col min="99" max="138" width="9.140625" style="6"/>
    <col min="139" max="139" width="9.140625" style="7"/>
    <col min="140" max="227" width="9.140625" style="6"/>
    <col min="228" max="228" width="9.140625" style="8"/>
    <col min="229" max="256" width="9.140625" style="9"/>
    <col min="257" max="257" width="10.28515625" style="9" customWidth="1"/>
    <col min="258" max="258" width="34.42578125" style="9" customWidth="1"/>
    <col min="259" max="259" width="13.140625" style="9" customWidth="1"/>
    <col min="260" max="260" width="13.42578125" style="9" customWidth="1"/>
    <col min="261" max="261" width="12.140625" style="9" customWidth="1"/>
    <col min="262" max="262" width="14.140625" style="9" customWidth="1"/>
    <col min="263" max="263" width="11.85546875" style="9" customWidth="1"/>
    <col min="264" max="264" width="19.28515625" style="9" customWidth="1"/>
    <col min="265" max="265" width="2.140625" style="9" customWidth="1"/>
    <col min="266" max="266" width="3" style="9" customWidth="1"/>
    <col min="267" max="351" width="9.140625" style="9"/>
    <col min="352" max="353" width="9.140625" style="9" customWidth="1"/>
    <col min="354" max="354" width="8.85546875" style="9" customWidth="1"/>
    <col min="355" max="512" width="9.140625" style="9"/>
    <col min="513" max="513" width="10.28515625" style="9" customWidth="1"/>
    <col min="514" max="514" width="34.42578125" style="9" customWidth="1"/>
    <col min="515" max="515" width="13.140625" style="9" customWidth="1"/>
    <col min="516" max="516" width="13.42578125" style="9" customWidth="1"/>
    <col min="517" max="517" width="12.140625" style="9" customWidth="1"/>
    <col min="518" max="518" width="14.140625" style="9" customWidth="1"/>
    <col min="519" max="519" width="11.85546875" style="9" customWidth="1"/>
    <col min="520" max="520" width="19.28515625" style="9" customWidth="1"/>
    <col min="521" max="521" width="2.140625" style="9" customWidth="1"/>
    <col min="522" max="522" width="3" style="9" customWidth="1"/>
    <col min="523" max="607" width="9.140625" style="9"/>
    <col min="608" max="609" width="9.140625" style="9" customWidth="1"/>
    <col min="610" max="610" width="8.85546875" style="9" customWidth="1"/>
    <col min="611" max="768" width="9.140625" style="9"/>
    <col min="769" max="769" width="10.28515625" style="9" customWidth="1"/>
    <col min="770" max="770" width="34.42578125" style="9" customWidth="1"/>
    <col min="771" max="771" width="13.140625" style="9" customWidth="1"/>
    <col min="772" max="772" width="13.42578125" style="9" customWidth="1"/>
    <col min="773" max="773" width="12.140625" style="9" customWidth="1"/>
    <col min="774" max="774" width="14.140625" style="9" customWidth="1"/>
    <col min="775" max="775" width="11.85546875" style="9" customWidth="1"/>
    <col min="776" max="776" width="19.28515625" style="9" customWidth="1"/>
    <col min="777" max="777" width="2.140625" style="9" customWidth="1"/>
    <col min="778" max="778" width="3" style="9" customWidth="1"/>
    <col min="779" max="863" width="9.140625" style="9"/>
    <col min="864" max="865" width="9.140625" style="9" customWidth="1"/>
    <col min="866" max="866" width="8.85546875" style="9" customWidth="1"/>
    <col min="867" max="1024" width="9.140625" style="9"/>
    <col min="1025" max="1025" width="10.28515625" style="9" customWidth="1"/>
    <col min="1026" max="1026" width="34.42578125" style="9" customWidth="1"/>
    <col min="1027" max="1027" width="13.140625" style="9" customWidth="1"/>
    <col min="1028" max="1028" width="13.42578125" style="9" customWidth="1"/>
    <col min="1029" max="1029" width="12.140625" style="9" customWidth="1"/>
    <col min="1030" max="1030" width="14.140625" style="9" customWidth="1"/>
    <col min="1031" max="1031" width="11.85546875" style="9" customWidth="1"/>
    <col min="1032" max="1032" width="19.28515625" style="9" customWidth="1"/>
    <col min="1033" max="1033" width="2.140625" style="9" customWidth="1"/>
    <col min="1034" max="1034" width="3" style="9" customWidth="1"/>
    <col min="1035" max="1119" width="9.140625" style="9"/>
    <col min="1120" max="1121" width="9.140625" style="9" customWidth="1"/>
    <col min="1122" max="1122" width="8.85546875" style="9" customWidth="1"/>
    <col min="1123" max="1280" width="9.140625" style="9"/>
    <col min="1281" max="1281" width="10.28515625" style="9" customWidth="1"/>
    <col min="1282" max="1282" width="34.42578125" style="9" customWidth="1"/>
    <col min="1283" max="1283" width="13.140625" style="9" customWidth="1"/>
    <col min="1284" max="1284" width="13.42578125" style="9" customWidth="1"/>
    <col min="1285" max="1285" width="12.140625" style="9" customWidth="1"/>
    <col min="1286" max="1286" width="14.140625" style="9" customWidth="1"/>
    <col min="1287" max="1287" width="11.85546875" style="9" customWidth="1"/>
    <col min="1288" max="1288" width="19.28515625" style="9" customWidth="1"/>
    <col min="1289" max="1289" width="2.140625" style="9" customWidth="1"/>
    <col min="1290" max="1290" width="3" style="9" customWidth="1"/>
    <col min="1291" max="1375" width="9.140625" style="9"/>
    <col min="1376" max="1377" width="9.140625" style="9" customWidth="1"/>
    <col min="1378" max="1378" width="8.85546875" style="9" customWidth="1"/>
    <col min="1379" max="1536" width="9.140625" style="9"/>
    <col min="1537" max="1537" width="10.28515625" style="9" customWidth="1"/>
    <col min="1538" max="1538" width="34.42578125" style="9" customWidth="1"/>
    <col min="1539" max="1539" width="13.140625" style="9" customWidth="1"/>
    <col min="1540" max="1540" width="13.42578125" style="9" customWidth="1"/>
    <col min="1541" max="1541" width="12.140625" style="9" customWidth="1"/>
    <col min="1542" max="1542" width="14.140625" style="9" customWidth="1"/>
    <col min="1543" max="1543" width="11.85546875" style="9" customWidth="1"/>
    <col min="1544" max="1544" width="19.28515625" style="9" customWidth="1"/>
    <col min="1545" max="1545" width="2.140625" style="9" customWidth="1"/>
    <col min="1546" max="1546" width="3" style="9" customWidth="1"/>
    <col min="1547" max="1631" width="9.140625" style="9"/>
    <col min="1632" max="1633" width="9.140625" style="9" customWidth="1"/>
    <col min="1634" max="1634" width="8.85546875" style="9" customWidth="1"/>
    <col min="1635" max="1792" width="9.140625" style="9"/>
    <col min="1793" max="1793" width="10.28515625" style="9" customWidth="1"/>
    <col min="1794" max="1794" width="34.42578125" style="9" customWidth="1"/>
    <col min="1795" max="1795" width="13.140625" style="9" customWidth="1"/>
    <col min="1796" max="1796" width="13.42578125" style="9" customWidth="1"/>
    <col min="1797" max="1797" width="12.140625" style="9" customWidth="1"/>
    <col min="1798" max="1798" width="14.140625" style="9" customWidth="1"/>
    <col min="1799" max="1799" width="11.85546875" style="9" customWidth="1"/>
    <col min="1800" max="1800" width="19.28515625" style="9" customWidth="1"/>
    <col min="1801" max="1801" width="2.140625" style="9" customWidth="1"/>
    <col min="1802" max="1802" width="3" style="9" customWidth="1"/>
    <col min="1803" max="1887" width="9.140625" style="9"/>
    <col min="1888" max="1889" width="9.140625" style="9" customWidth="1"/>
    <col min="1890" max="1890" width="8.85546875" style="9" customWidth="1"/>
    <col min="1891" max="2048" width="9.140625" style="9"/>
    <col min="2049" max="2049" width="10.28515625" style="9" customWidth="1"/>
    <col min="2050" max="2050" width="34.42578125" style="9" customWidth="1"/>
    <col min="2051" max="2051" width="13.140625" style="9" customWidth="1"/>
    <col min="2052" max="2052" width="13.42578125" style="9" customWidth="1"/>
    <col min="2053" max="2053" width="12.140625" style="9" customWidth="1"/>
    <col min="2054" max="2054" width="14.140625" style="9" customWidth="1"/>
    <col min="2055" max="2055" width="11.85546875" style="9" customWidth="1"/>
    <col min="2056" max="2056" width="19.28515625" style="9" customWidth="1"/>
    <col min="2057" max="2057" width="2.140625" style="9" customWidth="1"/>
    <col min="2058" max="2058" width="3" style="9" customWidth="1"/>
    <col min="2059" max="2143" width="9.140625" style="9"/>
    <col min="2144" max="2145" width="9.140625" style="9" customWidth="1"/>
    <col min="2146" max="2146" width="8.85546875" style="9" customWidth="1"/>
    <col min="2147" max="2304" width="9.140625" style="9"/>
    <col min="2305" max="2305" width="10.28515625" style="9" customWidth="1"/>
    <col min="2306" max="2306" width="34.42578125" style="9" customWidth="1"/>
    <col min="2307" max="2307" width="13.140625" style="9" customWidth="1"/>
    <col min="2308" max="2308" width="13.42578125" style="9" customWidth="1"/>
    <col min="2309" max="2309" width="12.140625" style="9" customWidth="1"/>
    <col min="2310" max="2310" width="14.140625" style="9" customWidth="1"/>
    <col min="2311" max="2311" width="11.85546875" style="9" customWidth="1"/>
    <col min="2312" max="2312" width="19.28515625" style="9" customWidth="1"/>
    <col min="2313" max="2313" width="2.140625" style="9" customWidth="1"/>
    <col min="2314" max="2314" width="3" style="9" customWidth="1"/>
    <col min="2315" max="2399" width="9.140625" style="9"/>
    <col min="2400" max="2401" width="9.140625" style="9" customWidth="1"/>
    <col min="2402" max="2402" width="8.85546875" style="9" customWidth="1"/>
    <col min="2403" max="2560" width="9.140625" style="9"/>
    <col min="2561" max="2561" width="10.28515625" style="9" customWidth="1"/>
    <col min="2562" max="2562" width="34.42578125" style="9" customWidth="1"/>
    <col min="2563" max="2563" width="13.140625" style="9" customWidth="1"/>
    <col min="2564" max="2564" width="13.42578125" style="9" customWidth="1"/>
    <col min="2565" max="2565" width="12.140625" style="9" customWidth="1"/>
    <col min="2566" max="2566" width="14.140625" style="9" customWidth="1"/>
    <col min="2567" max="2567" width="11.85546875" style="9" customWidth="1"/>
    <col min="2568" max="2568" width="19.28515625" style="9" customWidth="1"/>
    <col min="2569" max="2569" width="2.140625" style="9" customWidth="1"/>
    <col min="2570" max="2570" width="3" style="9" customWidth="1"/>
    <col min="2571" max="2655" width="9.140625" style="9"/>
    <col min="2656" max="2657" width="9.140625" style="9" customWidth="1"/>
    <col min="2658" max="2658" width="8.85546875" style="9" customWidth="1"/>
    <col min="2659" max="2816" width="9.140625" style="9"/>
    <col min="2817" max="2817" width="10.28515625" style="9" customWidth="1"/>
    <col min="2818" max="2818" width="34.42578125" style="9" customWidth="1"/>
    <col min="2819" max="2819" width="13.140625" style="9" customWidth="1"/>
    <col min="2820" max="2820" width="13.42578125" style="9" customWidth="1"/>
    <col min="2821" max="2821" width="12.140625" style="9" customWidth="1"/>
    <col min="2822" max="2822" width="14.140625" style="9" customWidth="1"/>
    <col min="2823" max="2823" width="11.85546875" style="9" customWidth="1"/>
    <col min="2824" max="2824" width="19.28515625" style="9" customWidth="1"/>
    <col min="2825" max="2825" width="2.140625" style="9" customWidth="1"/>
    <col min="2826" max="2826" width="3" style="9" customWidth="1"/>
    <col min="2827" max="2911" width="9.140625" style="9"/>
    <col min="2912" max="2913" width="9.140625" style="9" customWidth="1"/>
    <col min="2914" max="2914" width="8.85546875" style="9" customWidth="1"/>
    <col min="2915" max="3072" width="9.140625" style="9"/>
    <col min="3073" max="3073" width="10.28515625" style="9" customWidth="1"/>
    <col min="3074" max="3074" width="34.42578125" style="9" customWidth="1"/>
    <col min="3075" max="3075" width="13.140625" style="9" customWidth="1"/>
    <col min="3076" max="3076" width="13.42578125" style="9" customWidth="1"/>
    <col min="3077" max="3077" width="12.140625" style="9" customWidth="1"/>
    <col min="3078" max="3078" width="14.140625" style="9" customWidth="1"/>
    <col min="3079" max="3079" width="11.85546875" style="9" customWidth="1"/>
    <col min="3080" max="3080" width="19.28515625" style="9" customWidth="1"/>
    <col min="3081" max="3081" width="2.140625" style="9" customWidth="1"/>
    <col min="3082" max="3082" width="3" style="9" customWidth="1"/>
    <col min="3083" max="3167" width="9.140625" style="9"/>
    <col min="3168" max="3169" width="9.140625" style="9" customWidth="1"/>
    <col min="3170" max="3170" width="8.85546875" style="9" customWidth="1"/>
    <col min="3171" max="3328" width="9.140625" style="9"/>
    <col min="3329" max="3329" width="10.28515625" style="9" customWidth="1"/>
    <col min="3330" max="3330" width="34.42578125" style="9" customWidth="1"/>
    <col min="3331" max="3331" width="13.140625" style="9" customWidth="1"/>
    <col min="3332" max="3332" width="13.42578125" style="9" customWidth="1"/>
    <col min="3333" max="3333" width="12.140625" style="9" customWidth="1"/>
    <col min="3334" max="3334" width="14.140625" style="9" customWidth="1"/>
    <col min="3335" max="3335" width="11.85546875" style="9" customWidth="1"/>
    <col min="3336" max="3336" width="19.28515625" style="9" customWidth="1"/>
    <col min="3337" max="3337" width="2.140625" style="9" customWidth="1"/>
    <col min="3338" max="3338" width="3" style="9" customWidth="1"/>
    <col min="3339" max="3423" width="9.140625" style="9"/>
    <col min="3424" max="3425" width="9.140625" style="9" customWidth="1"/>
    <col min="3426" max="3426" width="8.85546875" style="9" customWidth="1"/>
    <col min="3427" max="3584" width="9.140625" style="9"/>
    <col min="3585" max="3585" width="10.28515625" style="9" customWidth="1"/>
    <col min="3586" max="3586" width="34.42578125" style="9" customWidth="1"/>
    <col min="3587" max="3587" width="13.140625" style="9" customWidth="1"/>
    <col min="3588" max="3588" width="13.42578125" style="9" customWidth="1"/>
    <col min="3589" max="3589" width="12.140625" style="9" customWidth="1"/>
    <col min="3590" max="3590" width="14.140625" style="9" customWidth="1"/>
    <col min="3591" max="3591" width="11.85546875" style="9" customWidth="1"/>
    <col min="3592" max="3592" width="19.28515625" style="9" customWidth="1"/>
    <col min="3593" max="3593" width="2.140625" style="9" customWidth="1"/>
    <col min="3594" max="3594" width="3" style="9" customWidth="1"/>
    <col min="3595" max="3679" width="9.140625" style="9"/>
    <col min="3680" max="3681" width="9.140625" style="9" customWidth="1"/>
    <col min="3682" max="3682" width="8.85546875" style="9" customWidth="1"/>
    <col min="3683" max="3840" width="9.140625" style="9"/>
    <col min="3841" max="3841" width="10.28515625" style="9" customWidth="1"/>
    <col min="3842" max="3842" width="34.42578125" style="9" customWidth="1"/>
    <col min="3843" max="3843" width="13.140625" style="9" customWidth="1"/>
    <col min="3844" max="3844" width="13.42578125" style="9" customWidth="1"/>
    <col min="3845" max="3845" width="12.140625" style="9" customWidth="1"/>
    <col min="3846" max="3846" width="14.140625" style="9" customWidth="1"/>
    <col min="3847" max="3847" width="11.85546875" style="9" customWidth="1"/>
    <col min="3848" max="3848" width="19.28515625" style="9" customWidth="1"/>
    <col min="3849" max="3849" width="2.140625" style="9" customWidth="1"/>
    <col min="3850" max="3850" width="3" style="9" customWidth="1"/>
    <col min="3851" max="3935" width="9.140625" style="9"/>
    <col min="3936" max="3937" width="9.140625" style="9" customWidth="1"/>
    <col min="3938" max="3938" width="8.85546875" style="9" customWidth="1"/>
    <col min="3939" max="4096" width="9.140625" style="9"/>
    <col min="4097" max="4097" width="10.28515625" style="9" customWidth="1"/>
    <col min="4098" max="4098" width="34.42578125" style="9" customWidth="1"/>
    <col min="4099" max="4099" width="13.140625" style="9" customWidth="1"/>
    <col min="4100" max="4100" width="13.42578125" style="9" customWidth="1"/>
    <col min="4101" max="4101" width="12.140625" style="9" customWidth="1"/>
    <col min="4102" max="4102" width="14.140625" style="9" customWidth="1"/>
    <col min="4103" max="4103" width="11.85546875" style="9" customWidth="1"/>
    <col min="4104" max="4104" width="19.28515625" style="9" customWidth="1"/>
    <col min="4105" max="4105" width="2.140625" style="9" customWidth="1"/>
    <col min="4106" max="4106" width="3" style="9" customWidth="1"/>
    <col min="4107" max="4191" width="9.140625" style="9"/>
    <col min="4192" max="4193" width="9.140625" style="9" customWidth="1"/>
    <col min="4194" max="4194" width="8.85546875" style="9" customWidth="1"/>
    <col min="4195" max="4352" width="9.140625" style="9"/>
    <col min="4353" max="4353" width="10.28515625" style="9" customWidth="1"/>
    <col min="4354" max="4354" width="34.42578125" style="9" customWidth="1"/>
    <col min="4355" max="4355" width="13.140625" style="9" customWidth="1"/>
    <col min="4356" max="4356" width="13.42578125" style="9" customWidth="1"/>
    <col min="4357" max="4357" width="12.140625" style="9" customWidth="1"/>
    <col min="4358" max="4358" width="14.140625" style="9" customWidth="1"/>
    <col min="4359" max="4359" width="11.85546875" style="9" customWidth="1"/>
    <col min="4360" max="4360" width="19.28515625" style="9" customWidth="1"/>
    <col min="4361" max="4361" width="2.140625" style="9" customWidth="1"/>
    <col min="4362" max="4362" width="3" style="9" customWidth="1"/>
    <col min="4363" max="4447" width="9.140625" style="9"/>
    <col min="4448" max="4449" width="9.140625" style="9" customWidth="1"/>
    <col min="4450" max="4450" width="8.85546875" style="9" customWidth="1"/>
    <col min="4451" max="4608" width="9.140625" style="9"/>
    <col min="4609" max="4609" width="10.28515625" style="9" customWidth="1"/>
    <col min="4610" max="4610" width="34.42578125" style="9" customWidth="1"/>
    <col min="4611" max="4611" width="13.140625" style="9" customWidth="1"/>
    <col min="4612" max="4612" width="13.42578125" style="9" customWidth="1"/>
    <col min="4613" max="4613" width="12.140625" style="9" customWidth="1"/>
    <col min="4614" max="4614" width="14.140625" style="9" customWidth="1"/>
    <col min="4615" max="4615" width="11.85546875" style="9" customWidth="1"/>
    <col min="4616" max="4616" width="19.28515625" style="9" customWidth="1"/>
    <col min="4617" max="4617" width="2.140625" style="9" customWidth="1"/>
    <col min="4618" max="4618" width="3" style="9" customWidth="1"/>
    <col min="4619" max="4703" width="9.140625" style="9"/>
    <col min="4704" max="4705" width="9.140625" style="9" customWidth="1"/>
    <col min="4706" max="4706" width="8.85546875" style="9" customWidth="1"/>
    <col min="4707" max="4864" width="9.140625" style="9"/>
    <col min="4865" max="4865" width="10.28515625" style="9" customWidth="1"/>
    <col min="4866" max="4866" width="34.42578125" style="9" customWidth="1"/>
    <col min="4867" max="4867" width="13.140625" style="9" customWidth="1"/>
    <col min="4868" max="4868" width="13.42578125" style="9" customWidth="1"/>
    <col min="4869" max="4869" width="12.140625" style="9" customWidth="1"/>
    <col min="4870" max="4870" width="14.140625" style="9" customWidth="1"/>
    <col min="4871" max="4871" width="11.85546875" style="9" customWidth="1"/>
    <col min="4872" max="4872" width="19.28515625" style="9" customWidth="1"/>
    <col min="4873" max="4873" width="2.140625" style="9" customWidth="1"/>
    <col min="4874" max="4874" width="3" style="9" customWidth="1"/>
    <col min="4875" max="4959" width="9.140625" style="9"/>
    <col min="4960" max="4961" width="9.140625" style="9" customWidth="1"/>
    <col min="4962" max="4962" width="8.85546875" style="9" customWidth="1"/>
    <col min="4963" max="5120" width="9.140625" style="9"/>
    <col min="5121" max="5121" width="10.28515625" style="9" customWidth="1"/>
    <col min="5122" max="5122" width="34.42578125" style="9" customWidth="1"/>
    <col min="5123" max="5123" width="13.140625" style="9" customWidth="1"/>
    <col min="5124" max="5124" width="13.42578125" style="9" customWidth="1"/>
    <col min="5125" max="5125" width="12.140625" style="9" customWidth="1"/>
    <col min="5126" max="5126" width="14.140625" style="9" customWidth="1"/>
    <col min="5127" max="5127" width="11.85546875" style="9" customWidth="1"/>
    <col min="5128" max="5128" width="19.28515625" style="9" customWidth="1"/>
    <col min="5129" max="5129" width="2.140625" style="9" customWidth="1"/>
    <col min="5130" max="5130" width="3" style="9" customWidth="1"/>
    <col min="5131" max="5215" width="9.140625" style="9"/>
    <col min="5216" max="5217" width="9.140625" style="9" customWidth="1"/>
    <col min="5218" max="5218" width="8.85546875" style="9" customWidth="1"/>
    <col min="5219" max="5376" width="9.140625" style="9"/>
    <col min="5377" max="5377" width="10.28515625" style="9" customWidth="1"/>
    <col min="5378" max="5378" width="34.42578125" style="9" customWidth="1"/>
    <col min="5379" max="5379" width="13.140625" style="9" customWidth="1"/>
    <col min="5380" max="5380" width="13.42578125" style="9" customWidth="1"/>
    <col min="5381" max="5381" width="12.140625" style="9" customWidth="1"/>
    <col min="5382" max="5382" width="14.140625" style="9" customWidth="1"/>
    <col min="5383" max="5383" width="11.85546875" style="9" customWidth="1"/>
    <col min="5384" max="5384" width="19.28515625" style="9" customWidth="1"/>
    <col min="5385" max="5385" width="2.140625" style="9" customWidth="1"/>
    <col min="5386" max="5386" width="3" style="9" customWidth="1"/>
    <col min="5387" max="5471" width="9.140625" style="9"/>
    <col min="5472" max="5473" width="9.140625" style="9" customWidth="1"/>
    <col min="5474" max="5474" width="8.85546875" style="9" customWidth="1"/>
    <col min="5475" max="5632" width="9.140625" style="9"/>
    <col min="5633" max="5633" width="10.28515625" style="9" customWidth="1"/>
    <col min="5634" max="5634" width="34.42578125" style="9" customWidth="1"/>
    <col min="5635" max="5635" width="13.140625" style="9" customWidth="1"/>
    <col min="5636" max="5636" width="13.42578125" style="9" customWidth="1"/>
    <col min="5637" max="5637" width="12.140625" style="9" customWidth="1"/>
    <col min="5638" max="5638" width="14.140625" style="9" customWidth="1"/>
    <col min="5639" max="5639" width="11.85546875" style="9" customWidth="1"/>
    <col min="5640" max="5640" width="19.28515625" style="9" customWidth="1"/>
    <col min="5641" max="5641" width="2.140625" style="9" customWidth="1"/>
    <col min="5642" max="5642" width="3" style="9" customWidth="1"/>
    <col min="5643" max="5727" width="9.140625" style="9"/>
    <col min="5728" max="5729" width="9.140625" style="9" customWidth="1"/>
    <col min="5730" max="5730" width="8.85546875" style="9" customWidth="1"/>
    <col min="5731" max="5888" width="9.140625" style="9"/>
    <col min="5889" max="5889" width="10.28515625" style="9" customWidth="1"/>
    <col min="5890" max="5890" width="34.42578125" style="9" customWidth="1"/>
    <col min="5891" max="5891" width="13.140625" style="9" customWidth="1"/>
    <col min="5892" max="5892" width="13.42578125" style="9" customWidth="1"/>
    <col min="5893" max="5893" width="12.140625" style="9" customWidth="1"/>
    <col min="5894" max="5894" width="14.140625" style="9" customWidth="1"/>
    <col min="5895" max="5895" width="11.85546875" style="9" customWidth="1"/>
    <col min="5896" max="5896" width="19.28515625" style="9" customWidth="1"/>
    <col min="5897" max="5897" width="2.140625" style="9" customWidth="1"/>
    <col min="5898" max="5898" width="3" style="9" customWidth="1"/>
    <col min="5899" max="5983" width="9.140625" style="9"/>
    <col min="5984" max="5985" width="9.140625" style="9" customWidth="1"/>
    <col min="5986" max="5986" width="8.85546875" style="9" customWidth="1"/>
    <col min="5987" max="6144" width="9.140625" style="9"/>
    <col min="6145" max="6145" width="10.28515625" style="9" customWidth="1"/>
    <col min="6146" max="6146" width="34.42578125" style="9" customWidth="1"/>
    <col min="6147" max="6147" width="13.140625" style="9" customWidth="1"/>
    <col min="6148" max="6148" width="13.42578125" style="9" customWidth="1"/>
    <col min="6149" max="6149" width="12.140625" style="9" customWidth="1"/>
    <col min="6150" max="6150" width="14.140625" style="9" customWidth="1"/>
    <col min="6151" max="6151" width="11.85546875" style="9" customWidth="1"/>
    <col min="6152" max="6152" width="19.28515625" style="9" customWidth="1"/>
    <col min="6153" max="6153" width="2.140625" style="9" customWidth="1"/>
    <col min="6154" max="6154" width="3" style="9" customWidth="1"/>
    <col min="6155" max="6239" width="9.140625" style="9"/>
    <col min="6240" max="6241" width="9.140625" style="9" customWidth="1"/>
    <col min="6242" max="6242" width="8.85546875" style="9" customWidth="1"/>
    <col min="6243" max="6400" width="9.140625" style="9"/>
    <col min="6401" max="6401" width="10.28515625" style="9" customWidth="1"/>
    <col min="6402" max="6402" width="34.42578125" style="9" customWidth="1"/>
    <col min="6403" max="6403" width="13.140625" style="9" customWidth="1"/>
    <col min="6404" max="6404" width="13.42578125" style="9" customWidth="1"/>
    <col min="6405" max="6405" width="12.140625" style="9" customWidth="1"/>
    <col min="6406" max="6406" width="14.140625" style="9" customWidth="1"/>
    <col min="6407" max="6407" width="11.85546875" style="9" customWidth="1"/>
    <col min="6408" max="6408" width="19.28515625" style="9" customWidth="1"/>
    <col min="6409" max="6409" width="2.140625" style="9" customWidth="1"/>
    <col min="6410" max="6410" width="3" style="9" customWidth="1"/>
    <col min="6411" max="6495" width="9.140625" style="9"/>
    <col min="6496" max="6497" width="9.140625" style="9" customWidth="1"/>
    <col min="6498" max="6498" width="8.85546875" style="9" customWidth="1"/>
    <col min="6499" max="6656" width="9.140625" style="9"/>
    <col min="6657" max="6657" width="10.28515625" style="9" customWidth="1"/>
    <col min="6658" max="6658" width="34.42578125" style="9" customWidth="1"/>
    <col min="6659" max="6659" width="13.140625" style="9" customWidth="1"/>
    <col min="6660" max="6660" width="13.42578125" style="9" customWidth="1"/>
    <col min="6661" max="6661" width="12.140625" style="9" customWidth="1"/>
    <col min="6662" max="6662" width="14.140625" style="9" customWidth="1"/>
    <col min="6663" max="6663" width="11.85546875" style="9" customWidth="1"/>
    <col min="6664" max="6664" width="19.28515625" style="9" customWidth="1"/>
    <col min="6665" max="6665" width="2.140625" style="9" customWidth="1"/>
    <col min="6666" max="6666" width="3" style="9" customWidth="1"/>
    <col min="6667" max="6751" width="9.140625" style="9"/>
    <col min="6752" max="6753" width="9.140625" style="9" customWidth="1"/>
    <col min="6754" max="6754" width="8.85546875" style="9" customWidth="1"/>
    <col min="6755" max="6912" width="9.140625" style="9"/>
    <col min="6913" max="6913" width="10.28515625" style="9" customWidth="1"/>
    <col min="6914" max="6914" width="34.42578125" style="9" customWidth="1"/>
    <col min="6915" max="6915" width="13.140625" style="9" customWidth="1"/>
    <col min="6916" max="6916" width="13.42578125" style="9" customWidth="1"/>
    <col min="6917" max="6917" width="12.140625" style="9" customWidth="1"/>
    <col min="6918" max="6918" width="14.140625" style="9" customWidth="1"/>
    <col min="6919" max="6919" width="11.85546875" style="9" customWidth="1"/>
    <col min="6920" max="6920" width="19.28515625" style="9" customWidth="1"/>
    <col min="6921" max="6921" width="2.140625" style="9" customWidth="1"/>
    <col min="6922" max="6922" width="3" style="9" customWidth="1"/>
    <col min="6923" max="7007" width="9.140625" style="9"/>
    <col min="7008" max="7009" width="9.140625" style="9" customWidth="1"/>
    <col min="7010" max="7010" width="8.85546875" style="9" customWidth="1"/>
    <col min="7011" max="7168" width="9.140625" style="9"/>
    <col min="7169" max="7169" width="10.28515625" style="9" customWidth="1"/>
    <col min="7170" max="7170" width="34.42578125" style="9" customWidth="1"/>
    <col min="7171" max="7171" width="13.140625" style="9" customWidth="1"/>
    <col min="7172" max="7172" width="13.42578125" style="9" customWidth="1"/>
    <col min="7173" max="7173" width="12.140625" style="9" customWidth="1"/>
    <col min="7174" max="7174" width="14.140625" style="9" customWidth="1"/>
    <col min="7175" max="7175" width="11.85546875" style="9" customWidth="1"/>
    <col min="7176" max="7176" width="19.28515625" style="9" customWidth="1"/>
    <col min="7177" max="7177" width="2.140625" style="9" customWidth="1"/>
    <col min="7178" max="7178" width="3" style="9" customWidth="1"/>
    <col min="7179" max="7263" width="9.140625" style="9"/>
    <col min="7264" max="7265" width="9.140625" style="9" customWidth="1"/>
    <col min="7266" max="7266" width="8.85546875" style="9" customWidth="1"/>
    <col min="7267" max="7424" width="9.140625" style="9"/>
    <col min="7425" max="7425" width="10.28515625" style="9" customWidth="1"/>
    <col min="7426" max="7426" width="34.42578125" style="9" customWidth="1"/>
    <col min="7427" max="7427" width="13.140625" style="9" customWidth="1"/>
    <col min="7428" max="7428" width="13.42578125" style="9" customWidth="1"/>
    <col min="7429" max="7429" width="12.140625" style="9" customWidth="1"/>
    <col min="7430" max="7430" width="14.140625" style="9" customWidth="1"/>
    <col min="7431" max="7431" width="11.85546875" style="9" customWidth="1"/>
    <col min="7432" max="7432" width="19.28515625" style="9" customWidth="1"/>
    <col min="7433" max="7433" width="2.140625" style="9" customWidth="1"/>
    <col min="7434" max="7434" width="3" style="9" customWidth="1"/>
    <col min="7435" max="7519" width="9.140625" style="9"/>
    <col min="7520" max="7521" width="9.140625" style="9" customWidth="1"/>
    <col min="7522" max="7522" width="8.85546875" style="9" customWidth="1"/>
    <col min="7523" max="7680" width="9.140625" style="9"/>
    <col min="7681" max="7681" width="10.28515625" style="9" customWidth="1"/>
    <col min="7682" max="7682" width="34.42578125" style="9" customWidth="1"/>
    <col min="7683" max="7683" width="13.140625" style="9" customWidth="1"/>
    <col min="7684" max="7684" width="13.42578125" style="9" customWidth="1"/>
    <col min="7685" max="7685" width="12.140625" style="9" customWidth="1"/>
    <col min="7686" max="7686" width="14.140625" style="9" customWidth="1"/>
    <col min="7687" max="7687" width="11.85546875" style="9" customWidth="1"/>
    <col min="7688" max="7688" width="19.28515625" style="9" customWidth="1"/>
    <col min="7689" max="7689" width="2.140625" style="9" customWidth="1"/>
    <col min="7690" max="7690" width="3" style="9" customWidth="1"/>
    <col min="7691" max="7775" width="9.140625" style="9"/>
    <col min="7776" max="7777" width="9.140625" style="9" customWidth="1"/>
    <col min="7778" max="7778" width="8.85546875" style="9" customWidth="1"/>
    <col min="7779" max="7936" width="9.140625" style="9"/>
    <col min="7937" max="7937" width="10.28515625" style="9" customWidth="1"/>
    <col min="7938" max="7938" width="34.42578125" style="9" customWidth="1"/>
    <col min="7939" max="7939" width="13.140625" style="9" customWidth="1"/>
    <col min="7940" max="7940" width="13.42578125" style="9" customWidth="1"/>
    <col min="7941" max="7941" width="12.140625" style="9" customWidth="1"/>
    <col min="7942" max="7942" width="14.140625" style="9" customWidth="1"/>
    <col min="7943" max="7943" width="11.85546875" style="9" customWidth="1"/>
    <col min="7944" max="7944" width="19.28515625" style="9" customWidth="1"/>
    <col min="7945" max="7945" width="2.140625" style="9" customWidth="1"/>
    <col min="7946" max="7946" width="3" style="9" customWidth="1"/>
    <col min="7947" max="8031" width="9.140625" style="9"/>
    <col min="8032" max="8033" width="9.140625" style="9" customWidth="1"/>
    <col min="8034" max="8034" width="8.85546875" style="9" customWidth="1"/>
    <col min="8035" max="8192" width="9.140625" style="9"/>
    <col min="8193" max="8193" width="10.28515625" style="9" customWidth="1"/>
    <col min="8194" max="8194" width="34.42578125" style="9" customWidth="1"/>
    <col min="8195" max="8195" width="13.140625" style="9" customWidth="1"/>
    <col min="8196" max="8196" width="13.42578125" style="9" customWidth="1"/>
    <col min="8197" max="8197" width="12.140625" style="9" customWidth="1"/>
    <col min="8198" max="8198" width="14.140625" style="9" customWidth="1"/>
    <col min="8199" max="8199" width="11.85546875" style="9" customWidth="1"/>
    <col min="8200" max="8200" width="19.28515625" style="9" customWidth="1"/>
    <col min="8201" max="8201" width="2.140625" style="9" customWidth="1"/>
    <col min="8202" max="8202" width="3" style="9" customWidth="1"/>
    <col min="8203" max="8287" width="9.140625" style="9"/>
    <col min="8288" max="8289" width="9.140625" style="9" customWidth="1"/>
    <col min="8290" max="8290" width="8.85546875" style="9" customWidth="1"/>
    <col min="8291" max="8448" width="9.140625" style="9"/>
    <col min="8449" max="8449" width="10.28515625" style="9" customWidth="1"/>
    <col min="8450" max="8450" width="34.42578125" style="9" customWidth="1"/>
    <col min="8451" max="8451" width="13.140625" style="9" customWidth="1"/>
    <col min="8452" max="8452" width="13.42578125" style="9" customWidth="1"/>
    <col min="8453" max="8453" width="12.140625" style="9" customWidth="1"/>
    <col min="8454" max="8454" width="14.140625" style="9" customWidth="1"/>
    <col min="8455" max="8455" width="11.85546875" style="9" customWidth="1"/>
    <col min="8456" max="8456" width="19.28515625" style="9" customWidth="1"/>
    <col min="8457" max="8457" width="2.140625" style="9" customWidth="1"/>
    <col min="8458" max="8458" width="3" style="9" customWidth="1"/>
    <col min="8459" max="8543" width="9.140625" style="9"/>
    <col min="8544" max="8545" width="9.140625" style="9" customWidth="1"/>
    <col min="8546" max="8546" width="8.85546875" style="9" customWidth="1"/>
    <col min="8547" max="8704" width="9.140625" style="9"/>
    <col min="8705" max="8705" width="10.28515625" style="9" customWidth="1"/>
    <col min="8706" max="8706" width="34.42578125" style="9" customWidth="1"/>
    <col min="8707" max="8707" width="13.140625" style="9" customWidth="1"/>
    <col min="8708" max="8708" width="13.42578125" style="9" customWidth="1"/>
    <col min="8709" max="8709" width="12.140625" style="9" customWidth="1"/>
    <col min="8710" max="8710" width="14.140625" style="9" customWidth="1"/>
    <col min="8711" max="8711" width="11.85546875" style="9" customWidth="1"/>
    <col min="8712" max="8712" width="19.28515625" style="9" customWidth="1"/>
    <col min="8713" max="8713" width="2.140625" style="9" customWidth="1"/>
    <col min="8714" max="8714" width="3" style="9" customWidth="1"/>
    <col min="8715" max="8799" width="9.140625" style="9"/>
    <col min="8800" max="8801" width="9.140625" style="9" customWidth="1"/>
    <col min="8802" max="8802" width="8.85546875" style="9" customWidth="1"/>
    <col min="8803" max="8960" width="9.140625" style="9"/>
    <col min="8961" max="8961" width="10.28515625" style="9" customWidth="1"/>
    <col min="8962" max="8962" width="34.42578125" style="9" customWidth="1"/>
    <col min="8963" max="8963" width="13.140625" style="9" customWidth="1"/>
    <col min="8964" max="8964" width="13.42578125" style="9" customWidth="1"/>
    <col min="8965" max="8965" width="12.140625" style="9" customWidth="1"/>
    <col min="8966" max="8966" width="14.140625" style="9" customWidth="1"/>
    <col min="8967" max="8967" width="11.85546875" style="9" customWidth="1"/>
    <col min="8968" max="8968" width="19.28515625" style="9" customWidth="1"/>
    <col min="8969" max="8969" width="2.140625" style="9" customWidth="1"/>
    <col min="8970" max="8970" width="3" style="9" customWidth="1"/>
    <col min="8971" max="9055" width="9.140625" style="9"/>
    <col min="9056" max="9057" width="9.140625" style="9" customWidth="1"/>
    <col min="9058" max="9058" width="8.85546875" style="9" customWidth="1"/>
    <col min="9059" max="9216" width="9.140625" style="9"/>
    <col min="9217" max="9217" width="10.28515625" style="9" customWidth="1"/>
    <col min="9218" max="9218" width="34.42578125" style="9" customWidth="1"/>
    <col min="9219" max="9219" width="13.140625" style="9" customWidth="1"/>
    <col min="9220" max="9220" width="13.42578125" style="9" customWidth="1"/>
    <col min="9221" max="9221" width="12.140625" style="9" customWidth="1"/>
    <col min="9222" max="9222" width="14.140625" style="9" customWidth="1"/>
    <col min="9223" max="9223" width="11.85546875" style="9" customWidth="1"/>
    <col min="9224" max="9224" width="19.28515625" style="9" customWidth="1"/>
    <col min="9225" max="9225" width="2.140625" style="9" customWidth="1"/>
    <col min="9226" max="9226" width="3" style="9" customWidth="1"/>
    <col min="9227" max="9311" width="9.140625" style="9"/>
    <col min="9312" max="9313" width="9.140625" style="9" customWidth="1"/>
    <col min="9314" max="9314" width="8.85546875" style="9" customWidth="1"/>
    <col min="9315" max="9472" width="9.140625" style="9"/>
    <col min="9473" max="9473" width="10.28515625" style="9" customWidth="1"/>
    <col min="9474" max="9474" width="34.42578125" style="9" customWidth="1"/>
    <col min="9475" max="9475" width="13.140625" style="9" customWidth="1"/>
    <col min="9476" max="9476" width="13.42578125" style="9" customWidth="1"/>
    <col min="9477" max="9477" width="12.140625" style="9" customWidth="1"/>
    <col min="9478" max="9478" width="14.140625" style="9" customWidth="1"/>
    <col min="9479" max="9479" width="11.85546875" style="9" customWidth="1"/>
    <col min="9480" max="9480" width="19.28515625" style="9" customWidth="1"/>
    <col min="9481" max="9481" width="2.140625" style="9" customWidth="1"/>
    <col min="9482" max="9482" width="3" style="9" customWidth="1"/>
    <col min="9483" max="9567" width="9.140625" style="9"/>
    <col min="9568" max="9569" width="9.140625" style="9" customWidth="1"/>
    <col min="9570" max="9570" width="8.85546875" style="9" customWidth="1"/>
    <col min="9571" max="9728" width="9.140625" style="9"/>
    <col min="9729" max="9729" width="10.28515625" style="9" customWidth="1"/>
    <col min="9730" max="9730" width="34.42578125" style="9" customWidth="1"/>
    <col min="9731" max="9731" width="13.140625" style="9" customWidth="1"/>
    <col min="9732" max="9732" width="13.42578125" style="9" customWidth="1"/>
    <col min="9733" max="9733" width="12.140625" style="9" customWidth="1"/>
    <col min="9734" max="9734" width="14.140625" style="9" customWidth="1"/>
    <col min="9735" max="9735" width="11.85546875" style="9" customWidth="1"/>
    <col min="9736" max="9736" width="19.28515625" style="9" customWidth="1"/>
    <col min="9737" max="9737" width="2.140625" style="9" customWidth="1"/>
    <col min="9738" max="9738" width="3" style="9" customWidth="1"/>
    <col min="9739" max="9823" width="9.140625" style="9"/>
    <col min="9824" max="9825" width="9.140625" style="9" customWidth="1"/>
    <col min="9826" max="9826" width="8.85546875" style="9" customWidth="1"/>
    <col min="9827" max="9984" width="9.140625" style="9"/>
    <col min="9985" max="9985" width="10.28515625" style="9" customWidth="1"/>
    <col min="9986" max="9986" width="34.42578125" style="9" customWidth="1"/>
    <col min="9987" max="9987" width="13.140625" style="9" customWidth="1"/>
    <col min="9988" max="9988" width="13.42578125" style="9" customWidth="1"/>
    <col min="9989" max="9989" width="12.140625" style="9" customWidth="1"/>
    <col min="9990" max="9990" width="14.140625" style="9" customWidth="1"/>
    <col min="9991" max="9991" width="11.85546875" style="9" customWidth="1"/>
    <col min="9992" max="9992" width="19.28515625" style="9" customWidth="1"/>
    <col min="9993" max="9993" width="2.140625" style="9" customWidth="1"/>
    <col min="9994" max="9994" width="3" style="9" customWidth="1"/>
    <col min="9995" max="10079" width="9.140625" style="9"/>
    <col min="10080" max="10081" width="9.140625" style="9" customWidth="1"/>
    <col min="10082" max="10082" width="8.85546875" style="9" customWidth="1"/>
    <col min="10083" max="10240" width="9.140625" style="9"/>
    <col min="10241" max="10241" width="10.28515625" style="9" customWidth="1"/>
    <col min="10242" max="10242" width="34.42578125" style="9" customWidth="1"/>
    <col min="10243" max="10243" width="13.140625" style="9" customWidth="1"/>
    <col min="10244" max="10244" width="13.42578125" style="9" customWidth="1"/>
    <col min="10245" max="10245" width="12.140625" style="9" customWidth="1"/>
    <col min="10246" max="10246" width="14.140625" style="9" customWidth="1"/>
    <col min="10247" max="10247" width="11.85546875" style="9" customWidth="1"/>
    <col min="10248" max="10248" width="19.28515625" style="9" customWidth="1"/>
    <col min="10249" max="10249" width="2.140625" style="9" customWidth="1"/>
    <col min="10250" max="10250" width="3" style="9" customWidth="1"/>
    <col min="10251" max="10335" width="9.140625" style="9"/>
    <col min="10336" max="10337" width="9.140625" style="9" customWidth="1"/>
    <col min="10338" max="10338" width="8.85546875" style="9" customWidth="1"/>
    <col min="10339" max="10496" width="9.140625" style="9"/>
    <col min="10497" max="10497" width="10.28515625" style="9" customWidth="1"/>
    <col min="10498" max="10498" width="34.42578125" style="9" customWidth="1"/>
    <col min="10499" max="10499" width="13.140625" style="9" customWidth="1"/>
    <col min="10500" max="10500" width="13.42578125" style="9" customWidth="1"/>
    <col min="10501" max="10501" width="12.140625" style="9" customWidth="1"/>
    <col min="10502" max="10502" width="14.140625" style="9" customWidth="1"/>
    <col min="10503" max="10503" width="11.85546875" style="9" customWidth="1"/>
    <col min="10504" max="10504" width="19.28515625" style="9" customWidth="1"/>
    <col min="10505" max="10505" width="2.140625" style="9" customWidth="1"/>
    <col min="10506" max="10506" width="3" style="9" customWidth="1"/>
    <col min="10507" max="10591" width="9.140625" style="9"/>
    <col min="10592" max="10593" width="9.140625" style="9" customWidth="1"/>
    <col min="10594" max="10594" width="8.85546875" style="9" customWidth="1"/>
    <col min="10595" max="10752" width="9.140625" style="9"/>
    <col min="10753" max="10753" width="10.28515625" style="9" customWidth="1"/>
    <col min="10754" max="10754" width="34.42578125" style="9" customWidth="1"/>
    <col min="10755" max="10755" width="13.140625" style="9" customWidth="1"/>
    <col min="10756" max="10756" width="13.42578125" style="9" customWidth="1"/>
    <col min="10757" max="10757" width="12.140625" style="9" customWidth="1"/>
    <col min="10758" max="10758" width="14.140625" style="9" customWidth="1"/>
    <col min="10759" max="10759" width="11.85546875" style="9" customWidth="1"/>
    <col min="10760" max="10760" width="19.28515625" style="9" customWidth="1"/>
    <col min="10761" max="10761" width="2.140625" style="9" customWidth="1"/>
    <col min="10762" max="10762" width="3" style="9" customWidth="1"/>
    <col min="10763" max="10847" width="9.140625" style="9"/>
    <col min="10848" max="10849" width="9.140625" style="9" customWidth="1"/>
    <col min="10850" max="10850" width="8.85546875" style="9" customWidth="1"/>
    <col min="10851" max="11008" width="9.140625" style="9"/>
    <col min="11009" max="11009" width="10.28515625" style="9" customWidth="1"/>
    <col min="11010" max="11010" width="34.42578125" style="9" customWidth="1"/>
    <col min="11011" max="11011" width="13.140625" style="9" customWidth="1"/>
    <col min="11012" max="11012" width="13.42578125" style="9" customWidth="1"/>
    <col min="11013" max="11013" width="12.140625" style="9" customWidth="1"/>
    <col min="11014" max="11014" width="14.140625" style="9" customWidth="1"/>
    <col min="11015" max="11015" width="11.85546875" style="9" customWidth="1"/>
    <col min="11016" max="11016" width="19.28515625" style="9" customWidth="1"/>
    <col min="11017" max="11017" width="2.140625" style="9" customWidth="1"/>
    <col min="11018" max="11018" width="3" style="9" customWidth="1"/>
    <col min="11019" max="11103" width="9.140625" style="9"/>
    <col min="11104" max="11105" width="9.140625" style="9" customWidth="1"/>
    <col min="11106" max="11106" width="8.85546875" style="9" customWidth="1"/>
    <col min="11107" max="11264" width="9.140625" style="9"/>
    <col min="11265" max="11265" width="10.28515625" style="9" customWidth="1"/>
    <col min="11266" max="11266" width="34.42578125" style="9" customWidth="1"/>
    <col min="11267" max="11267" width="13.140625" style="9" customWidth="1"/>
    <col min="11268" max="11268" width="13.42578125" style="9" customWidth="1"/>
    <col min="11269" max="11269" width="12.140625" style="9" customWidth="1"/>
    <col min="11270" max="11270" width="14.140625" style="9" customWidth="1"/>
    <col min="11271" max="11271" width="11.85546875" style="9" customWidth="1"/>
    <col min="11272" max="11272" width="19.28515625" style="9" customWidth="1"/>
    <col min="11273" max="11273" width="2.140625" style="9" customWidth="1"/>
    <col min="11274" max="11274" width="3" style="9" customWidth="1"/>
    <col min="11275" max="11359" width="9.140625" style="9"/>
    <col min="11360" max="11361" width="9.140625" style="9" customWidth="1"/>
    <col min="11362" max="11362" width="8.85546875" style="9" customWidth="1"/>
    <col min="11363" max="11520" width="9.140625" style="9"/>
    <col min="11521" max="11521" width="10.28515625" style="9" customWidth="1"/>
    <col min="11522" max="11522" width="34.42578125" style="9" customWidth="1"/>
    <col min="11523" max="11523" width="13.140625" style="9" customWidth="1"/>
    <col min="11524" max="11524" width="13.42578125" style="9" customWidth="1"/>
    <col min="11525" max="11525" width="12.140625" style="9" customWidth="1"/>
    <col min="11526" max="11526" width="14.140625" style="9" customWidth="1"/>
    <col min="11527" max="11527" width="11.85546875" style="9" customWidth="1"/>
    <col min="11528" max="11528" width="19.28515625" style="9" customWidth="1"/>
    <col min="11529" max="11529" width="2.140625" style="9" customWidth="1"/>
    <col min="11530" max="11530" width="3" style="9" customWidth="1"/>
    <col min="11531" max="11615" width="9.140625" style="9"/>
    <col min="11616" max="11617" width="9.140625" style="9" customWidth="1"/>
    <col min="11618" max="11618" width="8.85546875" style="9" customWidth="1"/>
    <col min="11619" max="11776" width="9.140625" style="9"/>
    <col min="11777" max="11777" width="10.28515625" style="9" customWidth="1"/>
    <col min="11778" max="11778" width="34.42578125" style="9" customWidth="1"/>
    <col min="11779" max="11779" width="13.140625" style="9" customWidth="1"/>
    <col min="11780" max="11780" width="13.42578125" style="9" customWidth="1"/>
    <col min="11781" max="11781" width="12.140625" style="9" customWidth="1"/>
    <col min="11782" max="11782" width="14.140625" style="9" customWidth="1"/>
    <col min="11783" max="11783" width="11.85546875" style="9" customWidth="1"/>
    <col min="11784" max="11784" width="19.28515625" style="9" customWidth="1"/>
    <col min="11785" max="11785" width="2.140625" style="9" customWidth="1"/>
    <col min="11786" max="11786" width="3" style="9" customWidth="1"/>
    <col min="11787" max="11871" width="9.140625" style="9"/>
    <col min="11872" max="11873" width="9.140625" style="9" customWidth="1"/>
    <col min="11874" max="11874" width="8.85546875" style="9" customWidth="1"/>
    <col min="11875" max="12032" width="9.140625" style="9"/>
    <col min="12033" max="12033" width="10.28515625" style="9" customWidth="1"/>
    <col min="12034" max="12034" width="34.42578125" style="9" customWidth="1"/>
    <col min="12035" max="12035" width="13.140625" style="9" customWidth="1"/>
    <col min="12036" max="12036" width="13.42578125" style="9" customWidth="1"/>
    <col min="12037" max="12037" width="12.140625" style="9" customWidth="1"/>
    <col min="12038" max="12038" width="14.140625" style="9" customWidth="1"/>
    <col min="12039" max="12039" width="11.85546875" style="9" customWidth="1"/>
    <col min="12040" max="12040" width="19.28515625" style="9" customWidth="1"/>
    <col min="12041" max="12041" width="2.140625" style="9" customWidth="1"/>
    <col min="12042" max="12042" width="3" style="9" customWidth="1"/>
    <col min="12043" max="12127" width="9.140625" style="9"/>
    <col min="12128" max="12129" width="9.140625" style="9" customWidth="1"/>
    <col min="12130" max="12130" width="8.85546875" style="9" customWidth="1"/>
    <col min="12131" max="12288" width="9.140625" style="9"/>
    <col min="12289" max="12289" width="10.28515625" style="9" customWidth="1"/>
    <col min="12290" max="12290" width="34.42578125" style="9" customWidth="1"/>
    <col min="12291" max="12291" width="13.140625" style="9" customWidth="1"/>
    <col min="12292" max="12292" width="13.42578125" style="9" customWidth="1"/>
    <col min="12293" max="12293" width="12.140625" style="9" customWidth="1"/>
    <col min="12294" max="12294" width="14.140625" style="9" customWidth="1"/>
    <col min="12295" max="12295" width="11.85546875" style="9" customWidth="1"/>
    <col min="12296" max="12296" width="19.28515625" style="9" customWidth="1"/>
    <col min="12297" max="12297" width="2.140625" style="9" customWidth="1"/>
    <col min="12298" max="12298" width="3" style="9" customWidth="1"/>
    <col min="12299" max="12383" width="9.140625" style="9"/>
    <col min="12384" max="12385" width="9.140625" style="9" customWidth="1"/>
    <col min="12386" max="12386" width="8.85546875" style="9" customWidth="1"/>
    <col min="12387" max="12544" width="9.140625" style="9"/>
    <col min="12545" max="12545" width="10.28515625" style="9" customWidth="1"/>
    <col min="12546" max="12546" width="34.42578125" style="9" customWidth="1"/>
    <col min="12547" max="12547" width="13.140625" style="9" customWidth="1"/>
    <col min="12548" max="12548" width="13.42578125" style="9" customWidth="1"/>
    <col min="12549" max="12549" width="12.140625" style="9" customWidth="1"/>
    <col min="12550" max="12550" width="14.140625" style="9" customWidth="1"/>
    <col min="12551" max="12551" width="11.85546875" style="9" customWidth="1"/>
    <col min="12552" max="12552" width="19.28515625" style="9" customWidth="1"/>
    <col min="12553" max="12553" width="2.140625" style="9" customWidth="1"/>
    <col min="12554" max="12554" width="3" style="9" customWidth="1"/>
    <col min="12555" max="12639" width="9.140625" style="9"/>
    <col min="12640" max="12641" width="9.140625" style="9" customWidth="1"/>
    <col min="12642" max="12642" width="8.85546875" style="9" customWidth="1"/>
    <col min="12643" max="12800" width="9.140625" style="9"/>
    <col min="12801" max="12801" width="10.28515625" style="9" customWidth="1"/>
    <col min="12802" max="12802" width="34.42578125" style="9" customWidth="1"/>
    <col min="12803" max="12803" width="13.140625" style="9" customWidth="1"/>
    <col min="12804" max="12804" width="13.42578125" style="9" customWidth="1"/>
    <col min="12805" max="12805" width="12.140625" style="9" customWidth="1"/>
    <col min="12806" max="12806" width="14.140625" style="9" customWidth="1"/>
    <col min="12807" max="12807" width="11.85546875" style="9" customWidth="1"/>
    <col min="12808" max="12808" width="19.28515625" style="9" customWidth="1"/>
    <col min="12809" max="12809" width="2.140625" style="9" customWidth="1"/>
    <col min="12810" max="12810" width="3" style="9" customWidth="1"/>
    <col min="12811" max="12895" width="9.140625" style="9"/>
    <col min="12896" max="12897" width="9.140625" style="9" customWidth="1"/>
    <col min="12898" max="12898" width="8.85546875" style="9" customWidth="1"/>
    <col min="12899" max="13056" width="9.140625" style="9"/>
    <col min="13057" max="13057" width="10.28515625" style="9" customWidth="1"/>
    <col min="13058" max="13058" width="34.42578125" style="9" customWidth="1"/>
    <col min="13059" max="13059" width="13.140625" style="9" customWidth="1"/>
    <col min="13060" max="13060" width="13.42578125" style="9" customWidth="1"/>
    <col min="13061" max="13061" width="12.140625" style="9" customWidth="1"/>
    <col min="13062" max="13062" width="14.140625" style="9" customWidth="1"/>
    <col min="13063" max="13063" width="11.85546875" style="9" customWidth="1"/>
    <col min="13064" max="13064" width="19.28515625" style="9" customWidth="1"/>
    <col min="13065" max="13065" width="2.140625" style="9" customWidth="1"/>
    <col min="13066" max="13066" width="3" style="9" customWidth="1"/>
    <col min="13067" max="13151" width="9.140625" style="9"/>
    <col min="13152" max="13153" width="9.140625" style="9" customWidth="1"/>
    <col min="13154" max="13154" width="8.85546875" style="9" customWidth="1"/>
    <col min="13155" max="13312" width="9.140625" style="9"/>
    <col min="13313" max="13313" width="10.28515625" style="9" customWidth="1"/>
    <col min="13314" max="13314" width="34.42578125" style="9" customWidth="1"/>
    <col min="13315" max="13315" width="13.140625" style="9" customWidth="1"/>
    <col min="13316" max="13316" width="13.42578125" style="9" customWidth="1"/>
    <col min="13317" max="13317" width="12.140625" style="9" customWidth="1"/>
    <col min="13318" max="13318" width="14.140625" style="9" customWidth="1"/>
    <col min="13319" max="13319" width="11.85546875" style="9" customWidth="1"/>
    <col min="13320" max="13320" width="19.28515625" style="9" customWidth="1"/>
    <col min="13321" max="13321" width="2.140625" style="9" customWidth="1"/>
    <col min="13322" max="13322" width="3" style="9" customWidth="1"/>
    <col min="13323" max="13407" width="9.140625" style="9"/>
    <col min="13408" max="13409" width="9.140625" style="9" customWidth="1"/>
    <col min="13410" max="13410" width="8.85546875" style="9" customWidth="1"/>
    <col min="13411" max="13568" width="9.140625" style="9"/>
    <col min="13569" max="13569" width="10.28515625" style="9" customWidth="1"/>
    <col min="13570" max="13570" width="34.42578125" style="9" customWidth="1"/>
    <col min="13571" max="13571" width="13.140625" style="9" customWidth="1"/>
    <col min="13572" max="13572" width="13.42578125" style="9" customWidth="1"/>
    <col min="13573" max="13573" width="12.140625" style="9" customWidth="1"/>
    <col min="13574" max="13574" width="14.140625" style="9" customWidth="1"/>
    <col min="13575" max="13575" width="11.85546875" style="9" customWidth="1"/>
    <col min="13576" max="13576" width="19.28515625" style="9" customWidth="1"/>
    <col min="13577" max="13577" width="2.140625" style="9" customWidth="1"/>
    <col min="13578" max="13578" width="3" style="9" customWidth="1"/>
    <col min="13579" max="13663" width="9.140625" style="9"/>
    <col min="13664" max="13665" width="9.140625" style="9" customWidth="1"/>
    <col min="13666" max="13666" width="8.85546875" style="9" customWidth="1"/>
    <col min="13667" max="13824" width="9.140625" style="9"/>
    <col min="13825" max="13825" width="10.28515625" style="9" customWidth="1"/>
    <col min="13826" max="13826" width="34.42578125" style="9" customWidth="1"/>
    <col min="13827" max="13827" width="13.140625" style="9" customWidth="1"/>
    <col min="13828" max="13828" width="13.42578125" style="9" customWidth="1"/>
    <col min="13829" max="13829" width="12.140625" style="9" customWidth="1"/>
    <col min="13830" max="13830" width="14.140625" style="9" customWidth="1"/>
    <col min="13831" max="13831" width="11.85546875" style="9" customWidth="1"/>
    <col min="13832" max="13832" width="19.28515625" style="9" customWidth="1"/>
    <col min="13833" max="13833" width="2.140625" style="9" customWidth="1"/>
    <col min="13834" max="13834" width="3" style="9" customWidth="1"/>
    <col min="13835" max="13919" width="9.140625" style="9"/>
    <col min="13920" max="13921" width="9.140625" style="9" customWidth="1"/>
    <col min="13922" max="13922" width="8.85546875" style="9" customWidth="1"/>
    <col min="13923" max="14080" width="9.140625" style="9"/>
    <col min="14081" max="14081" width="10.28515625" style="9" customWidth="1"/>
    <col min="14082" max="14082" width="34.42578125" style="9" customWidth="1"/>
    <col min="14083" max="14083" width="13.140625" style="9" customWidth="1"/>
    <col min="14084" max="14084" width="13.42578125" style="9" customWidth="1"/>
    <col min="14085" max="14085" width="12.140625" style="9" customWidth="1"/>
    <col min="14086" max="14086" width="14.140625" style="9" customWidth="1"/>
    <col min="14087" max="14087" width="11.85546875" style="9" customWidth="1"/>
    <col min="14088" max="14088" width="19.28515625" style="9" customWidth="1"/>
    <col min="14089" max="14089" width="2.140625" style="9" customWidth="1"/>
    <col min="14090" max="14090" width="3" style="9" customWidth="1"/>
    <col min="14091" max="14175" width="9.140625" style="9"/>
    <col min="14176" max="14177" width="9.140625" style="9" customWidth="1"/>
    <col min="14178" max="14178" width="8.85546875" style="9" customWidth="1"/>
    <col min="14179" max="14336" width="9.140625" style="9"/>
    <col min="14337" max="14337" width="10.28515625" style="9" customWidth="1"/>
    <col min="14338" max="14338" width="34.42578125" style="9" customWidth="1"/>
    <col min="14339" max="14339" width="13.140625" style="9" customWidth="1"/>
    <col min="14340" max="14340" width="13.42578125" style="9" customWidth="1"/>
    <col min="14341" max="14341" width="12.140625" style="9" customWidth="1"/>
    <col min="14342" max="14342" width="14.140625" style="9" customWidth="1"/>
    <col min="14343" max="14343" width="11.85546875" style="9" customWidth="1"/>
    <col min="14344" max="14344" width="19.28515625" style="9" customWidth="1"/>
    <col min="14345" max="14345" width="2.140625" style="9" customWidth="1"/>
    <col min="14346" max="14346" width="3" style="9" customWidth="1"/>
    <col min="14347" max="14431" width="9.140625" style="9"/>
    <col min="14432" max="14433" width="9.140625" style="9" customWidth="1"/>
    <col min="14434" max="14434" width="8.85546875" style="9" customWidth="1"/>
    <col min="14435" max="14592" width="9.140625" style="9"/>
    <col min="14593" max="14593" width="10.28515625" style="9" customWidth="1"/>
    <col min="14594" max="14594" width="34.42578125" style="9" customWidth="1"/>
    <col min="14595" max="14595" width="13.140625" style="9" customWidth="1"/>
    <col min="14596" max="14596" width="13.42578125" style="9" customWidth="1"/>
    <col min="14597" max="14597" width="12.140625" style="9" customWidth="1"/>
    <col min="14598" max="14598" width="14.140625" style="9" customWidth="1"/>
    <col min="14599" max="14599" width="11.85546875" style="9" customWidth="1"/>
    <col min="14600" max="14600" width="19.28515625" style="9" customWidth="1"/>
    <col min="14601" max="14601" width="2.140625" style="9" customWidth="1"/>
    <col min="14602" max="14602" width="3" style="9" customWidth="1"/>
    <col min="14603" max="14687" width="9.140625" style="9"/>
    <col min="14688" max="14689" width="9.140625" style="9" customWidth="1"/>
    <col min="14690" max="14690" width="8.85546875" style="9" customWidth="1"/>
    <col min="14691" max="14848" width="9.140625" style="9"/>
    <col min="14849" max="14849" width="10.28515625" style="9" customWidth="1"/>
    <col min="14850" max="14850" width="34.42578125" style="9" customWidth="1"/>
    <col min="14851" max="14851" width="13.140625" style="9" customWidth="1"/>
    <col min="14852" max="14852" width="13.42578125" style="9" customWidth="1"/>
    <col min="14853" max="14853" width="12.140625" style="9" customWidth="1"/>
    <col min="14854" max="14854" width="14.140625" style="9" customWidth="1"/>
    <col min="14855" max="14855" width="11.85546875" style="9" customWidth="1"/>
    <col min="14856" max="14856" width="19.28515625" style="9" customWidth="1"/>
    <col min="14857" max="14857" width="2.140625" style="9" customWidth="1"/>
    <col min="14858" max="14858" width="3" style="9" customWidth="1"/>
    <col min="14859" max="14943" width="9.140625" style="9"/>
    <col min="14944" max="14945" width="9.140625" style="9" customWidth="1"/>
    <col min="14946" max="14946" width="8.85546875" style="9" customWidth="1"/>
    <col min="14947" max="15104" width="9.140625" style="9"/>
    <col min="15105" max="15105" width="10.28515625" style="9" customWidth="1"/>
    <col min="15106" max="15106" width="34.42578125" style="9" customWidth="1"/>
    <col min="15107" max="15107" width="13.140625" style="9" customWidth="1"/>
    <col min="15108" max="15108" width="13.42578125" style="9" customWidth="1"/>
    <col min="15109" max="15109" width="12.140625" style="9" customWidth="1"/>
    <col min="15110" max="15110" width="14.140625" style="9" customWidth="1"/>
    <col min="15111" max="15111" width="11.85546875" style="9" customWidth="1"/>
    <col min="15112" max="15112" width="19.28515625" style="9" customWidth="1"/>
    <col min="15113" max="15113" width="2.140625" style="9" customWidth="1"/>
    <col min="15114" max="15114" width="3" style="9" customWidth="1"/>
    <col min="15115" max="15199" width="9.140625" style="9"/>
    <col min="15200" max="15201" width="9.140625" style="9" customWidth="1"/>
    <col min="15202" max="15202" width="8.85546875" style="9" customWidth="1"/>
    <col min="15203" max="15360" width="9.140625" style="9"/>
    <col min="15361" max="15361" width="10.28515625" style="9" customWidth="1"/>
    <col min="15362" max="15362" width="34.42578125" style="9" customWidth="1"/>
    <col min="15363" max="15363" width="13.140625" style="9" customWidth="1"/>
    <col min="15364" max="15364" width="13.42578125" style="9" customWidth="1"/>
    <col min="15365" max="15365" width="12.140625" style="9" customWidth="1"/>
    <col min="15366" max="15366" width="14.140625" style="9" customWidth="1"/>
    <col min="15367" max="15367" width="11.85546875" style="9" customWidth="1"/>
    <col min="15368" max="15368" width="19.28515625" style="9" customWidth="1"/>
    <col min="15369" max="15369" width="2.140625" style="9" customWidth="1"/>
    <col min="15370" max="15370" width="3" style="9" customWidth="1"/>
    <col min="15371" max="15455" width="9.140625" style="9"/>
    <col min="15456" max="15457" width="9.140625" style="9" customWidth="1"/>
    <col min="15458" max="15458" width="8.85546875" style="9" customWidth="1"/>
    <col min="15459" max="15616" width="9.140625" style="9"/>
    <col min="15617" max="15617" width="10.28515625" style="9" customWidth="1"/>
    <col min="15618" max="15618" width="34.42578125" style="9" customWidth="1"/>
    <col min="15619" max="15619" width="13.140625" style="9" customWidth="1"/>
    <col min="15620" max="15620" width="13.42578125" style="9" customWidth="1"/>
    <col min="15621" max="15621" width="12.140625" style="9" customWidth="1"/>
    <col min="15622" max="15622" width="14.140625" style="9" customWidth="1"/>
    <col min="15623" max="15623" width="11.85546875" style="9" customWidth="1"/>
    <col min="15624" max="15624" width="19.28515625" style="9" customWidth="1"/>
    <col min="15625" max="15625" width="2.140625" style="9" customWidth="1"/>
    <col min="15626" max="15626" width="3" style="9" customWidth="1"/>
    <col min="15627" max="15711" width="9.140625" style="9"/>
    <col min="15712" max="15713" width="9.140625" style="9" customWidth="1"/>
    <col min="15714" max="15714" width="8.85546875" style="9" customWidth="1"/>
    <col min="15715" max="15872" width="9.140625" style="9"/>
    <col min="15873" max="15873" width="10.28515625" style="9" customWidth="1"/>
    <col min="15874" max="15874" width="34.42578125" style="9" customWidth="1"/>
    <col min="15875" max="15875" width="13.140625" style="9" customWidth="1"/>
    <col min="15876" max="15876" width="13.42578125" style="9" customWidth="1"/>
    <col min="15877" max="15877" width="12.140625" style="9" customWidth="1"/>
    <col min="15878" max="15878" width="14.140625" style="9" customWidth="1"/>
    <col min="15879" max="15879" width="11.85546875" style="9" customWidth="1"/>
    <col min="15880" max="15880" width="19.28515625" style="9" customWidth="1"/>
    <col min="15881" max="15881" width="2.140625" style="9" customWidth="1"/>
    <col min="15882" max="15882" width="3" style="9" customWidth="1"/>
    <col min="15883" max="15967" width="9.140625" style="9"/>
    <col min="15968" max="15969" width="9.140625" style="9" customWidth="1"/>
    <col min="15970" max="15970" width="8.85546875" style="9" customWidth="1"/>
    <col min="15971" max="16128" width="9.140625" style="9"/>
    <col min="16129" max="16129" width="10.28515625" style="9" customWidth="1"/>
    <col min="16130" max="16130" width="34.42578125" style="9" customWidth="1"/>
    <col min="16131" max="16131" width="13.140625" style="9" customWidth="1"/>
    <col min="16132" max="16132" width="13.42578125" style="9" customWidth="1"/>
    <col min="16133" max="16133" width="12.140625" style="9" customWidth="1"/>
    <col min="16134" max="16134" width="14.140625" style="9" customWidth="1"/>
    <col min="16135" max="16135" width="11.85546875" style="9" customWidth="1"/>
    <col min="16136" max="16136" width="19.28515625" style="9" customWidth="1"/>
    <col min="16137" max="16137" width="2.140625" style="9" customWidth="1"/>
    <col min="16138" max="16138" width="3" style="9" customWidth="1"/>
    <col min="16139" max="16223" width="9.140625" style="9"/>
    <col min="16224" max="16225" width="9.140625" style="9" customWidth="1"/>
    <col min="16226" max="16226" width="8.85546875" style="9" customWidth="1"/>
    <col min="16227" max="16384" width="9.140625" style="9"/>
  </cols>
  <sheetData>
    <row r="1" spans="1:228" ht="15" customHeight="1">
      <c r="A1" s="193" t="s">
        <v>0</v>
      </c>
      <c r="B1" s="193"/>
      <c r="C1" s="193"/>
      <c r="D1" s="193"/>
      <c r="E1" s="193"/>
      <c r="F1" s="193"/>
      <c r="G1" s="193"/>
      <c r="H1" s="4"/>
      <c r="I1" s="5"/>
    </row>
    <row r="2" spans="1:228" ht="16.5">
      <c r="A2" s="10"/>
      <c r="B2" s="11"/>
      <c r="C2" s="1"/>
      <c r="D2" s="2"/>
      <c r="E2" s="3"/>
      <c r="F2" s="3"/>
      <c r="G2" s="2"/>
      <c r="H2" s="4"/>
      <c r="I2" s="5"/>
    </row>
    <row r="3" spans="1:228">
      <c r="A3" s="190" t="s">
        <v>1</v>
      </c>
      <c r="B3" s="190"/>
      <c r="C3" s="190"/>
      <c r="D3" s="190"/>
      <c r="E3" s="190"/>
      <c r="F3" s="190"/>
      <c r="G3" s="190"/>
      <c r="H3" s="12"/>
    </row>
    <row r="4" spans="1:228" ht="15" customHeight="1">
      <c r="A4" s="191" t="s">
        <v>2</v>
      </c>
      <c r="B4" s="191"/>
      <c r="C4" s="191"/>
      <c r="D4" s="191"/>
      <c r="E4" s="191"/>
      <c r="F4" s="191"/>
      <c r="G4" s="191"/>
      <c r="H4" s="12"/>
    </row>
    <row r="5" spans="1:228" ht="15" customHeight="1">
      <c r="A5" s="192" t="s">
        <v>3</v>
      </c>
      <c r="B5" s="192"/>
      <c r="C5" s="192"/>
      <c r="D5" s="192"/>
      <c r="E5" s="192"/>
      <c r="F5" s="192"/>
      <c r="G5" s="192"/>
      <c r="H5" s="12"/>
    </row>
    <row r="6" spans="1:228" ht="17.25" customHeight="1">
      <c r="A6" s="192" t="s">
        <v>4</v>
      </c>
      <c r="B6" s="192"/>
      <c r="C6" s="192"/>
      <c r="D6" s="192"/>
      <c r="E6" s="192"/>
      <c r="F6" s="192"/>
      <c r="G6" s="192"/>
      <c r="H6" s="12"/>
    </row>
    <row r="7" spans="1:228" ht="17.25" customHeight="1">
      <c r="A7" s="187" t="s">
        <v>5</v>
      </c>
      <c r="B7" s="187"/>
      <c r="C7" s="187"/>
      <c r="D7" s="187"/>
      <c r="E7" s="187"/>
      <c r="F7" s="187"/>
      <c r="G7" s="187"/>
      <c r="H7" s="12"/>
    </row>
    <row r="8" spans="1:228" ht="17.25" customHeight="1">
      <c r="A8" s="187" t="s">
        <v>6</v>
      </c>
      <c r="B8" s="187"/>
      <c r="C8" s="187"/>
      <c r="D8" s="187"/>
      <c r="E8" s="187"/>
      <c r="F8" s="187"/>
      <c r="G8" s="187"/>
      <c r="H8" s="12"/>
    </row>
    <row r="9" spans="1:228" s="16" customFormat="1" ht="18" customHeight="1">
      <c r="A9" s="187" t="s">
        <v>7</v>
      </c>
      <c r="B9" s="187"/>
      <c r="C9" s="187"/>
      <c r="D9" s="187"/>
      <c r="E9" s="187"/>
      <c r="F9" s="187"/>
      <c r="G9" s="187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4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5"/>
    </row>
    <row r="10" spans="1:228" s="16" customFormat="1" ht="16.5" hidden="1">
      <c r="A10" s="187" t="s">
        <v>8</v>
      </c>
      <c r="B10" s="187"/>
      <c r="C10" s="187"/>
      <c r="D10" s="187"/>
      <c r="E10" s="187"/>
      <c r="F10" s="187"/>
      <c r="G10" s="187"/>
      <c r="H10" s="12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4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5"/>
    </row>
    <row r="11" spans="1:228" s="16" customFormat="1" ht="16.5">
      <c r="A11" s="188" t="s">
        <v>9</v>
      </c>
      <c r="B11" s="188"/>
      <c r="C11" s="188"/>
      <c r="D11" s="188"/>
      <c r="E11" s="188"/>
      <c r="F11" s="188"/>
      <c r="G11" s="188"/>
      <c r="H11" s="12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4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5"/>
    </row>
    <row r="12" spans="1:228" s="16" customFormat="1" ht="15" customHeight="1">
      <c r="A12" s="189" t="s">
        <v>10</v>
      </c>
      <c r="B12" s="189"/>
      <c r="C12" s="182" t="s">
        <v>11</v>
      </c>
      <c r="D12" s="182" t="s">
        <v>12</v>
      </c>
      <c r="E12" s="182" t="s">
        <v>13</v>
      </c>
      <c r="F12" s="182" t="s">
        <v>14</v>
      </c>
      <c r="G12" s="182" t="s">
        <v>15</v>
      </c>
      <c r="H12" s="12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4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5"/>
    </row>
    <row r="13" spans="1:228" s="16" customFormat="1" ht="15" customHeight="1">
      <c r="A13" s="189"/>
      <c r="B13" s="189"/>
      <c r="C13" s="182"/>
      <c r="D13" s="183"/>
      <c r="E13" s="183"/>
      <c r="F13" s="183"/>
      <c r="G13" s="183"/>
      <c r="H13" s="12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4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5"/>
    </row>
    <row r="14" spans="1:228" s="16" customFormat="1" ht="15" customHeight="1">
      <c r="A14" s="189"/>
      <c r="B14" s="189"/>
      <c r="C14" s="182"/>
      <c r="D14" s="183"/>
      <c r="E14" s="183"/>
      <c r="F14" s="183"/>
      <c r="G14" s="183"/>
      <c r="H14" s="1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4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5"/>
    </row>
    <row r="15" spans="1:228" s="16" customFormat="1" ht="9" customHeight="1">
      <c r="A15" s="189"/>
      <c r="B15" s="189"/>
      <c r="C15" s="182"/>
      <c r="D15" s="183"/>
      <c r="E15" s="183"/>
      <c r="F15" s="183"/>
      <c r="G15" s="183"/>
      <c r="H15" s="12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4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5"/>
    </row>
    <row r="16" spans="1:228" s="16" customFormat="1" ht="59.25" hidden="1" customHeight="1" thickBot="1">
      <c r="A16" s="189"/>
      <c r="B16" s="189"/>
      <c r="C16" s="182"/>
      <c r="D16" s="183"/>
      <c r="E16" s="183"/>
      <c r="F16" s="183"/>
      <c r="G16" s="183"/>
      <c r="H16" s="12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4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5"/>
    </row>
    <row r="17" spans="1:256" s="23" customFormat="1" ht="42" customHeight="1">
      <c r="A17" s="17" t="s">
        <v>16</v>
      </c>
      <c r="B17" s="18" t="s">
        <v>17</v>
      </c>
      <c r="C17" s="182"/>
      <c r="D17" s="183"/>
      <c r="E17" s="183"/>
      <c r="F17" s="183"/>
      <c r="G17" s="183"/>
      <c r="H17" s="19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1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2"/>
    </row>
    <row r="18" spans="1:256" s="29" customFormat="1" ht="13.5" customHeight="1">
      <c r="A18" s="24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5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7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8"/>
    </row>
    <row r="19" spans="1:256" s="23" customFormat="1" ht="23.25" customHeight="1">
      <c r="A19" s="181" t="s">
        <v>18</v>
      </c>
      <c r="B19" s="181"/>
      <c r="C19" s="181"/>
      <c r="D19" s="181"/>
      <c r="E19" s="181"/>
      <c r="F19" s="30">
        <f>SUM(F20:F34)+F35</f>
        <v>52925000</v>
      </c>
      <c r="G19" s="31"/>
      <c r="H19" s="19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1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2"/>
    </row>
    <row r="20" spans="1:256" s="39" customFormat="1" ht="25.5" customHeight="1">
      <c r="A20" s="32">
        <v>22451200</v>
      </c>
      <c r="B20" s="33" t="s">
        <v>19</v>
      </c>
      <c r="C20" s="34" t="s">
        <v>20</v>
      </c>
      <c r="D20" s="24" t="s">
        <v>21</v>
      </c>
      <c r="E20" s="35">
        <v>10000</v>
      </c>
      <c r="F20" s="36">
        <f>E20*G20</f>
        <v>5000000</v>
      </c>
      <c r="G20" s="36">
        <v>500</v>
      </c>
      <c r="H20" s="37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  <c r="IV20" s="38"/>
    </row>
    <row r="21" spans="1:256" s="39" customFormat="1" ht="30.75" customHeight="1">
      <c r="A21" s="32">
        <v>39280000</v>
      </c>
      <c r="B21" s="40" t="s">
        <v>22</v>
      </c>
      <c r="C21" s="34" t="s">
        <v>23</v>
      </c>
      <c r="D21" s="24" t="s">
        <v>24</v>
      </c>
      <c r="E21" s="36">
        <v>2000000</v>
      </c>
      <c r="F21" s="36">
        <f>E21*G21</f>
        <v>2000000</v>
      </c>
      <c r="G21" s="36">
        <v>1</v>
      </c>
      <c r="H21" s="37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</row>
    <row r="22" spans="1:256" s="23" customFormat="1" ht="21.75" customHeight="1">
      <c r="A22" s="41">
        <v>37521150</v>
      </c>
      <c r="B22" s="40" t="s">
        <v>25</v>
      </c>
      <c r="C22" s="42" t="s">
        <v>23</v>
      </c>
      <c r="D22" s="24" t="s">
        <v>21</v>
      </c>
      <c r="E22" s="36">
        <v>20000</v>
      </c>
      <c r="F22" s="36">
        <f>E22*G22</f>
        <v>160000</v>
      </c>
      <c r="G22" s="36" t="s">
        <v>26</v>
      </c>
      <c r="H22" s="43"/>
      <c r="I22" s="44"/>
      <c r="J22" s="45"/>
      <c r="K22" s="44"/>
      <c r="L22" s="45"/>
      <c r="M22" s="44"/>
      <c r="N22" s="45"/>
      <c r="O22" s="44"/>
      <c r="P22" s="45"/>
      <c r="Q22" s="44"/>
      <c r="R22" s="45"/>
      <c r="S22" s="44"/>
      <c r="T22" s="45"/>
      <c r="U22" s="44"/>
      <c r="V22" s="45"/>
      <c r="W22" s="44"/>
      <c r="X22" s="45"/>
      <c r="Y22" s="44"/>
      <c r="Z22" s="45"/>
      <c r="AA22" s="44"/>
      <c r="AB22" s="45"/>
      <c r="AC22" s="44"/>
      <c r="AD22" s="45"/>
      <c r="AE22" s="44"/>
      <c r="AF22" s="45"/>
      <c r="AG22" s="44"/>
      <c r="AH22" s="45"/>
      <c r="AI22" s="44"/>
      <c r="AJ22" s="45"/>
      <c r="AK22" s="44"/>
      <c r="AL22" s="45"/>
      <c r="AM22" s="44"/>
      <c r="AN22" s="45"/>
      <c r="AO22" s="44"/>
      <c r="AP22" s="45"/>
      <c r="AQ22" s="44"/>
      <c r="AR22" s="45"/>
      <c r="AS22" s="44"/>
      <c r="AT22" s="45"/>
      <c r="AU22" s="44"/>
      <c r="AV22" s="45"/>
      <c r="AW22" s="44"/>
      <c r="AX22" s="45"/>
      <c r="AY22" s="44"/>
      <c r="AZ22" s="45"/>
      <c r="BA22" s="44"/>
      <c r="BB22" s="45"/>
      <c r="BC22" s="44"/>
      <c r="BD22" s="45"/>
      <c r="BE22" s="44"/>
      <c r="BF22" s="45"/>
      <c r="BG22" s="44"/>
      <c r="BH22" s="45"/>
      <c r="BI22" s="44"/>
      <c r="BJ22" s="45"/>
      <c r="BK22" s="44"/>
      <c r="BL22" s="45"/>
      <c r="BM22" s="44"/>
      <c r="BN22" s="45"/>
      <c r="BO22" s="44"/>
      <c r="BP22" s="45"/>
      <c r="BQ22" s="44"/>
      <c r="BR22" s="45"/>
      <c r="BS22" s="44"/>
      <c r="BT22" s="45"/>
      <c r="BU22" s="44"/>
      <c r="BV22" s="45"/>
      <c r="BW22" s="44"/>
      <c r="BX22" s="45"/>
      <c r="BY22" s="44"/>
      <c r="BZ22" s="45"/>
      <c r="CA22" s="44"/>
      <c r="CB22" s="45"/>
      <c r="CC22" s="44"/>
      <c r="CD22" s="45"/>
      <c r="CE22" s="44"/>
      <c r="CF22" s="45"/>
      <c r="CG22" s="44"/>
      <c r="CH22" s="45"/>
      <c r="CI22" s="44"/>
      <c r="CJ22" s="45"/>
      <c r="CK22" s="44"/>
      <c r="CL22" s="45"/>
      <c r="CM22" s="44"/>
      <c r="CN22" s="45"/>
      <c r="CO22" s="44"/>
      <c r="CP22" s="45"/>
      <c r="CQ22" s="44"/>
      <c r="CR22" s="45"/>
      <c r="CS22" s="44"/>
      <c r="CT22" s="45"/>
      <c r="CU22" s="44"/>
      <c r="CV22" s="45"/>
      <c r="CW22" s="44"/>
      <c r="CX22" s="45"/>
      <c r="CY22" s="44"/>
      <c r="CZ22" s="45"/>
      <c r="DA22" s="44"/>
      <c r="DB22" s="45"/>
      <c r="DC22" s="44"/>
      <c r="DD22" s="45"/>
      <c r="DE22" s="44"/>
      <c r="DF22" s="45"/>
      <c r="DG22" s="44"/>
      <c r="DH22" s="45"/>
      <c r="DI22" s="44"/>
      <c r="DJ22" s="45"/>
      <c r="DK22" s="44"/>
      <c r="DL22" s="45"/>
      <c r="DM22" s="44"/>
      <c r="DN22" s="45"/>
      <c r="DO22" s="44"/>
      <c r="DP22" s="45"/>
      <c r="DQ22" s="44"/>
      <c r="DR22" s="45"/>
      <c r="DS22" s="44"/>
      <c r="DT22" s="45"/>
      <c r="DU22" s="44"/>
      <c r="DV22" s="45"/>
      <c r="DW22" s="44"/>
      <c r="DX22" s="45"/>
      <c r="DY22" s="44"/>
      <c r="DZ22" s="45"/>
      <c r="EA22" s="44"/>
      <c r="EB22" s="45"/>
      <c r="EC22" s="44"/>
      <c r="ED22" s="45"/>
      <c r="EE22" s="44"/>
      <c r="EF22" s="45"/>
      <c r="EG22" s="44"/>
      <c r="EH22" s="45"/>
      <c r="EI22" s="46">
        <v>22451200</v>
      </c>
      <c r="EJ22" s="45"/>
      <c r="EK22" s="44"/>
      <c r="EL22" s="45"/>
      <c r="EM22" s="44"/>
      <c r="EN22" s="45"/>
      <c r="EO22" s="44"/>
      <c r="EP22" s="45"/>
      <c r="EQ22" s="44"/>
      <c r="ER22" s="45"/>
      <c r="ES22" s="44"/>
      <c r="ET22" s="45"/>
      <c r="EU22" s="44"/>
      <c r="EV22" s="45"/>
      <c r="EW22" s="44"/>
      <c r="EX22" s="45"/>
      <c r="EY22" s="44"/>
      <c r="EZ22" s="45"/>
      <c r="FA22" s="44"/>
      <c r="FB22" s="45"/>
      <c r="FC22" s="44"/>
      <c r="FD22" s="45"/>
      <c r="FE22" s="44"/>
      <c r="FF22" s="45"/>
      <c r="FG22" s="44"/>
      <c r="FH22" s="45"/>
      <c r="FI22" s="44"/>
      <c r="FJ22" s="45"/>
      <c r="FK22" s="44"/>
      <c r="FL22" s="45"/>
      <c r="FM22" s="44"/>
      <c r="FN22" s="45"/>
      <c r="FO22" s="44"/>
      <c r="FP22" s="45"/>
      <c r="FQ22" s="44"/>
      <c r="FR22" s="45"/>
      <c r="FS22" s="44"/>
      <c r="FT22" s="45"/>
      <c r="FU22" s="44"/>
      <c r="FV22" s="45"/>
      <c r="FW22" s="44"/>
      <c r="FX22" s="45"/>
      <c r="FY22" s="44"/>
      <c r="FZ22" s="45"/>
      <c r="GA22" s="44"/>
      <c r="GB22" s="45"/>
      <c r="GC22" s="44"/>
      <c r="GD22" s="45"/>
      <c r="GE22" s="44"/>
      <c r="GF22" s="45"/>
      <c r="GG22" s="44"/>
      <c r="GH22" s="45"/>
      <c r="GI22" s="44"/>
      <c r="GJ22" s="45"/>
      <c r="GK22" s="44"/>
      <c r="GL22" s="45"/>
      <c r="GM22" s="44"/>
      <c r="GN22" s="45"/>
      <c r="GO22" s="44"/>
      <c r="GP22" s="45"/>
      <c r="GQ22" s="44"/>
      <c r="GR22" s="45"/>
      <c r="GS22" s="44"/>
      <c r="GT22" s="45"/>
      <c r="GU22" s="44"/>
      <c r="GV22" s="45"/>
      <c r="GW22" s="44"/>
      <c r="GX22" s="45"/>
      <c r="GY22" s="44"/>
      <c r="GZ22" s="45"/>
      <c r="HA22" s="44"/>
      <c r="HB22" s="45"/>
      <c r="HC22" s="44"/>
      <c r="HD22" s="45"/>
      <c r="HE22" s="44"/>
      <c r="HF22" s="45"/>
      <c r="HG22" s="44"/>
      <c r="HH22" s="45"/>
      <c r="HI22" s="44"/>
      <c r="HJ22" s="45"/>
      <c r="HK22" s="44"/>
      <c r="HL22" s="45"/>
      <c r="HM22" s="44"/>
      <c r="HN22" s="45"/>
      <c r="HO22" s="44"/>
      <c r="HP22" s="45"/>
      <c r="HQ22" s="44"/>
      <c r="HR22" s="45"/>
      <c r="HS22" s="44"/>
      <c r="HT22" s="45"/>
      <c r="HU22" s="46"/>
      <c r="HV22" s="45"/>
      <c r="HW22" s="46"/>
      <c r="HX22" s="45"/>
      <c r="HY22" s="46"/>
      <c r="HZ22" s="45"/>
      <c r="IA22" s="46"/>
      <c r="IB22" s="45"/>
      <c r="IC22" s="46"/>
      <c r="ID22" s="45"/>
      <c r="IE22" s="46"/>
      <c r="IF22" s="45"/>
      <c r="IG22" s="46"/>
      <c r="IH22" s="45"/>
      <c r="II22" s="46"/>
      <c r="IJ22" s="45"/>
      <c r="IK22" s="46"/>
      <c r="IL22" s="45"/>
      <c r="IM22" s="46"/>
      <c r="IN22" s="45"/>
      <c r="IO22" s="46"/>
      <c r="IP22" s="45"/>
      <c r="IQ22" s="46"/>
      <c r="IR22" s="45"/>
      <c r="IS22" s="46"/>
      <c r="IT22" s="45"/>
      <c r="IU22" s="46"/>
      <c r="IV22" s="45"/>
    </row>
    <row r="23" spans="1:256" s="23" customFormat="1" ht="20.25" customHeight="1">
      <c r="A23" s="47">
        <v>37531170</v>
      </c>
      <c r="B23" s="40" t="s">
        <v>27</v>
      </c>
      <c r="C23" s="42" t="s">
        <v>28</v>
      </c>
      <c r="D23" s="24" t="s">
        <v>21</v>
      </c>
      <c r="E23" s="36">
        <v>600000</v>
      </c>
      <c r="F23" s="36">
        <f>E23*G23</f>
        <v>1200000</v>
      </c>
      <c r="G23" s="36" t="s">
        <v>29</v>
      </c>
      <c r="H23" s="12"/>
      <c r="I23" s="44"/>
      <c r="J23" s="45"/>
      <c r="K23" s="44"/>
      <c r="L23" s="45"/>
      <c r="M23" s="44"/>
      <c r="N23" s="45"/>
      <c r="O23" s="44"/>
      <c r="P23" s="45"/>
      <c r="Q23" s="44"/>
      <c r="R23" s="45"/>
      <c r="S23" s="44"/>
      <c r="T23" s="45"/>
      <c r="U23" s="44"/>
      <c r="V23" s="45"/>
      <c r="W23" s="44"/>
      <c r="X23" s="45"/>
      <c r="Y23" s="44"/>
      <c r="Z23" s="45"/>
      <c r="AA23" s="44"/>
      <c r="AB23" s="45"/>
      <c r="AC23" s="44"/>
      <c r="AD23" s="45"/>
      <c r="AE23" s="44"/>
      <c r="AF23" s="45"/>
      <c r="AG23" s="44"/>
      <c r="AH23" s="45"/>
      <c r="AI23" s="44"/>
      <c r="AJ23" s="45"/>
      <c r="AK23" s="44"/>
      <c r="AL23" s="45"/>
      <c r="AM23" s="44"/>
      <c r="AN23" s="45"/>
      <c r="AO23" s="44"/>
      <c r="AP23" s="45"/>
      <c r="AQ23" s="44"/>
      <c r="AR23" s="45"/>
      <c r="AS23" s="44"/>
      <c r="AT23" s="45"/>
      <c r="AU23" s="44"/>
      <c r="AV23" s="45"/>
      <c r="AW23" s="44"/>
      <c r="AX23" s="45"/>
      <c r="AY23" s="44"/>
      <c r="AZ23" s="45"/>
      <c r="BA23" s="44"/>
      <c r="BB23" s="45"/>
      <c r="BC23" s="44"/>
      <c r="BD23" s="45"/>
      <c r="BE23" s="44"/>
      <c r="BF23" s="45"/>
      <c r="BG23" s="44"/>
      <c r="BH23" s="45"/>
      <c r="BI23" s="44"/>
      <c r="BJ23" s="45"/>
      <c r="BK23" s="44"/>
      <c r="BL23" s="45"/>
      <c r="BM23" s="44"/>
      <c r="BN23" s="45"/>
      <c r="BO23" s="44"/>
      <c r="BP23" s="45"/>
      <c r="BQ23" s="44"/>
      <c r="BR23" s="45"/>
      <c r="BS23" s="44"/>
      <c r="BT23" s="45"/>
      <c r="BU23" s="44"/>
      <c r="BV23" s="45"/>
      <c r="BW23" s="44"/>
      <c r="BX23" s="45"/>
      <c r="BY23" s="44"/>
      <c r="BZ23" s="45"/>
      <c r="CA23" s="44"/>
      <c r="CB23" s="45"/>
      <c r="CC23" s="44"/>
      <c r="CD23" s="45"/>
      <c r="CE23" s="44"/>
      <c r="CF23" s="45"/>
      <c r="CG23" s="44"/>
      <c r="CH23" s="45"/>
      <c r="CI23" s="44"/>
      <c r="CJ23" s="45"/>
      <c r="CK23" s="44"/>
      <c r="CL23" s="45"/>
      <c r="CM23" s="44"/>
      <c r="CN23" s="45"/>
      <c r="CO23" s="44"/>
      <c r="CP23" s="45"/>
      <c r="CQ23" s="44"/>
      <c r="CR23" s="45"/>
      <c r="CS23" s="44"/>
      <c r="CT23" s="45"/>
      <c r="CU23" s="44"/>
      <c r="CV23" s="45"/>
      <c r="CW23" s="44"/>
      <c r="CX23" s="45"/>
      <c r="CY23" s="44"/>
      <c r="CZ23" s="45"/>
      <c r="DA23" s="44"/>
      <c r="DB23" s="45"/>
      <c r="DC23" s="44"/>
      <c r="DD23" s="45"/>
      <c r="DE23" s="44"/>
      <c r="DF23" s="45"/>
      <c r="DG23" s="44"/>
      <c r="DH23" s="45"/>
      <c r="DI23" s="44"/>
      <c r="DJ23" s="45"/>
      <c r="DK23" s="44"/>
      <c r="DL23" s="45"/>
      <c r="DM23" s="44"/>
      <c r="DN23" s="45"/>
      <c r="DO23" s="44"/>
      <c r="DP23" s="45"/>
      <c r="DQ23" s="44"/>
      <c r="DR23" s="45"/>
      <c r="DS23" s="44"/>
      <c r="DT23" s="45"/>
      <c r="DU23" s="44"/>
      <c r="DV23" s="45"/>
      <c r="DW23" s="44"/>
      <c r="DX23" s="45"/>
      <c r="DY23" s="44"/>
      <c r="DZ23" s="45"/>
      <c r="EA23" s="44"/>
      <c r="EB23" s="45"/>
      <c r="EC23" s="44"/>
      <c r="ED23" s="45"/>
      <c r="EE23" s="44"/>
      <c r="EF23" s="45"/>
      <c r="EG23" s="44"/>
      <c r="EH23" s="45"/>
      <c r="EI23" s="46"/>
      <c r="EJ23" s="45"/>
      <c r="EK23" s="44"/>
      <c r="EL23" s="45"/>
      <c r="EM23" s="44"/>
      <c r="EN23" s="45"/>
      <c r="EO23" s="44"/>
      <c r="EP23" s="45"/>
      <c r="EQ23" s="44"/>
      <c r="ER23" s="45"/>
      <c r="ES23" s="44"/>
      <c r="ET23" s="45"/>
      <c r="EU23" s="44"/>
      <c r="EV23" s="45"/>
      <c r="EW23" s="44"/>
      <c r="EX23" s="45"/>
      <c r="EY23" s="44"/>
      <c r="EZ23" s="45"/>
      <c r="FA23" s="44"/>
      <c r="FB23" s="45"/>
      <c r="FC23" s="44"/>
      <c r="FD23" s="45"/>
      <c r="FE23" s="44"/>
      <c r="FF23" s="45"/>
      <c r="FG23" s="44"/>
      <c r="FH23" s="45"/>
      <c r="FI23" s="44"/>
      <c r="FJ23" s="45"/>
      <c r="FK23" s="44"/>
      <c r="FL23" s="45"/>
      <c r="FM23" s="44"/>
      <c r="FN23" s="45"/>
      <c r="FO23" s="44"/>
      <c r="FP23" s="45"/>
      <c r="FQ23" s="44"/>
      <c r="FR23" s="45"/>
      <c r="FS23" s="44"/>
      <c r="FT23" s="45"/>
      <c r="FU23" s="44"/>
      <c r="FV23" s="45"/>
      <c r="FW23" s="44"/>
      <c r="FX23" s="45"/>
      <c r="FY23" s="44"/>
      <c r="FZ23" s="45"/>
      <c r="GA23" s="44"/>
      <c r="GB23" s="45"/>
      <c r="GC23" s="44"/>
      <c r="GD23" s="45"/>
      <c r="GE23" s="44"/>
      <c r="GF23" s="45"/>
      <c r="GG23" s="44"/>
      <c r="GH23" s="45"/>
      <c r="GI23" s="44"/>
      <c r="GJ23" s="45"/>
      <c r="GK23" s="44"/>
      <c r="GL23" s="45"/>
      <c r="GM23" s="44"/>
      <c r="GN23" s="45"/>
      <c r="GO23" s="44"/>
      <c r="GP23" s="45"/>
      <c r="GQ23" s="44"/>
      <c r="GR23" s="45"/>
      <c r="GS23" s="44"/>
      <c r="GT23" s="45"/>
      <c r="GU23" s="44"/>
      <c r="GV23" s="45"/>
      <c r="GW23" s="44"/>
      <c r="GX23" s="45"/>
      <c r="GY23" s="44"/>
      <c r="GZ23" s="45"/>
      <c r="HA23" s="44"/>
      <c r="HB23" s="45"/>
      <c r="HC23" s="44"/>
      <c r="HD23" s="45"/>
      <c r="HE23" s="44"/>
      <c r="HF23" s="45"/>
      <c r="HG23" s="44"/>
      <c r="HH23" s="45"/>
      <c r="HI23" s="44"/>
      <c r="HJ23" s="45"/>
      <c r="HK23" s="44"/>
      <c r="HL23" s="45"/>
      <c r="HM23" s="44"/>
      <c r="HN23" s="45"/>
      <c r="HO23" s="44"/>
      <c r="HP23" s="45"/>
      <c r="HQ23" s="44"/>
      <c r="HR23" s="45"/>
      <c r="HS23" s="44"/>
      <c r="HT23" s="45"/>
      <c r="HU23" s="46"/>
      <c r="HV23" s="45"/>
      <c r="HW23" s="46"/>
      <c r="HX23" s="45"/>
      <c r="HY23" s="46"/>
      <c r="HZ23" s="45"/>
      <c r="IA23" s="46"/>
      <c r="IB23" s="45"/>
      <c r="IC23" s="46"/>
      <c r="ID23" s="45"/>
      <c r="IE23" s="46"/>
      <c r="IF23" s="45"/>
      <c r="IG23" s="46"/>
      <c r="IH23" s="45"/>
      <c r="II23" s="46"/>
      <c r="IJ23" s="45"/>
      <c r="IK23" s="46"/>
      <c r="IL23" s="45"/>
      <c r="IM23" s="46"/>
      <c r="IN23" s="45"/>
      <c r="IO23" s="46"/>
      <c r="IP23" s="45"/>
      <c r="IQ23" s="46"/>
      <c r="IR23" s="45"/>
      <c r="IS23" s="46"/>
      <c r="IT23" s="45"/>
      <c r="IU23" s="46"/>
      <c r="IV23" s="45"/>
    </row>
    <row r="24" spans="1:256" s="23" customFormat="1" ht="24.75" customHeight="1">
      <c r="A24" s="41" t="s">
        <v>30</v>
      </c>
      <c r="B24" s="40" t="s">
        <v>31</v>
      </c>
      <c r="C24" s="42" t="s">
        <v>28</v>
      </c>
      <c r="D24" s="24" t="s">
        <v>21</v>
      </c>
      <c r="E24" s="48">
        <v>18000</v>
      </c>
      <c r="F24" s="36">
        <f>E24*G24</f>
        <v>108000</v>
      </c>
      <c r="G24" s="36" t="s">
        <v>32</v>
      </c>
      <c r="H24" s="12"/>
      <c r="I24" s="44"/>
      <c r="J24" s="45"/>
      <c r="K24" s="44"/>
      <c r="L24" s="45"/>
      <c r="M24" s="44"/>
      <c r="N24" s="45"/>
      <c r="O24" s="44"/>
      <c r="P24" s="45"/>
      <c r="Q24" s="44"/>
      <c r="R24" s="45"/>
      <c r="S24" s="44"/>
      <c r="T24" s="45"/>
      <c r="U24" s="44"/>
      <c r="V24" s="45"/>
      <c r="W24" s="44"/>
      <c r="X24" s="45"/>
      <c r="Y24" s="44"/>
      <c r="Z24" s="45"/>
      <c r="AA24" s="44"/>
      <c r="AB24" s="45"/>
      <c r="AC24" s="44"/>
      <c r="AD24" s="45"/>
      <c r="AE24" s="44"/>
      <c r="AF24" s="45"/>
      <c r="AG24" s="44"/>
      <c r="AH24" s="45"/>
      <c r="AI24" s="44"/>
      <c r="AJ24" s="45"/>
      <c r="AK24" s="44"/>
      <c r="AL24" s="45"/>
      <c r="AM24" s="44"/>
      <c r="AN24" s="45"/>
      <c r="AO24" s="44"/>
      <c r="AP24" s="45"/>
      <c r="AQ24" s="44"/>
      <c r="AR24" s="45"/>
      <c r="AS24" s="44"/>
      <c r="AT24" s="45"/>
      <c r="AU24" s="44"/>
      <c r="AV24" s="45"/>
      <c r="AW24" s="44"/>
      <c r="AX24" s="45"/>
      <c r="AY24" s="44"/>
      <c r="AZ24" s="45"/>
      <c r="BA24" s="44"/>
      <c r="BB24" s="45"/>
      <c r="BC24" s="44"/>
      <c r="BD24" s="45"/>
      <c r="BE24" s="44"/>
      <c r="BF24" s="45"/>
      <c r="BG24" s="44"/>
      <c r="BH24" s="45"/>
      <c r="BI24" s="44"/>
      <c r="BJ24" s="45"/>
      <c r="BK24" s="44"/>
      <c r="BL24" s="45"/>
      <c r="BM24" s="44"/>
      <c r="BN24" s="45"/>
      <c r="BO24" s="44"/>
      <c r="BP24" s="45"/>
      <c r="BQ24" s="44"/>
      <c r="BR24" s="45"/>
      <c r="BS24" s="44"/>
      <c r="BT24" s="45"/>
      <c r="BU24" s="44"/>
      <c r="BV24" s="45"/>
      <c r="BW24" s="44"/>
      <c r="BX24" s="45"/>
      <c r="BY24" s="44"/>
      <c r="BZ24" s="45"/>
      <c r="CA24" s="44"/>
      <c r="CB24" s="45"/>
      <c r="CC24" s="44"/>
      <c r="CD24" s="45"/>
      <c r="CE24" s="44"/>
      <c r="CF24" s="45"/>
      <c r="CG24" s="44"/>
      <c r="CH24" s="45"/>
      <c r="CI24" s="44"/>
      <c r="CJ24" s="45"/>
      <c r="CK24" s="44"/>
      <c r="CL24" s="45"/>
      <c r="CM24" s="44"/>
      <c r="CN24" s="45"/>
      <c r="CO24" s="44"/>
      <c r="CP24" s="45"/>
      <c r="CQ24" s="44"/>
      <c r="CR24" s="45"/>
      <c r="CS24" s="44"/>
      <c r="CT24" s="45"/>
      <c r="CU24" s="44"/>
      <c r="CV24" s="45"/>
      <c r="CW24" s="44"/>
      <c r="CX24" s="45"/>
      <c r="CY24" s="44"/>
      <c r="CZ24" s="45"/>
      <c r="DA24" s="44"/>
      <c r="DB24" s="45"/>
      <c r="DC24" s="44"/>
      <c r="DD24" s="45"/>
      <c r="DE24" s="44"/>
      <c r="DF24" s="45"/>
      <c r="DG24" s="44"/>
      <c r="DH24" s="45"/>
      <c r="DI24" s="44"/>
      <c r="DJ24" s="45"/>
      <c r="DK24" s="44"/>
      <c r="DL24" s="45"/>
      <c r="DM24" s="44"/>
      <c r="DN24" s="45"/>
      <c r="DO24" s="44"/>
      <c r="DP24" s="45"/>
      <c r="DQ24" s="44"/>
      <c r="DR24" s="45"/>
      <c r="DS24" s="44"/>
      <c r="DT24" s="45"/>
      <c r="DU24" s="44"/>
      <c r="DV24" s="45"/>
      <c r="DW24" s="44"/>
      <c r="DX24" s="45"/>
      <c r="DY24" s="44"/>
      <c r="DZ24" s="45"/>
      <c r="EA24" s="44"/>
      <c r="EB24" s="45"/>
      <c r="EC24" s="44"/>
      <c r="ED24" s="45"/>
      <c r="EE24" s="44"/>
      <c r="EF24" s="45"/>
      <c r="EG24" s="44"/>
      <c r="EH24" s="45"/>
      <c r="EI24" s="46"/>
      <c r="EJ24" s="45"/>
      <c r="EK24" s="44"/>
      <c r="EL24" s="45"/>
      <c r="EM24" s="44"/>
      <c r="EN24" s="45"/>
      <c r="EO24" s="44"/>
      <c r="EP24" s="45"/>
      <c r="EQ24" s="44"/>
      <c r="ER24" s="45"/>
      <c r="ES24" s="44"/>
      <c r="ET24" s="45"/>
      <c r="EU24" s="44"/>
      <c r="EV24" s="45"/>
      <c r="EW24" s="44"/>
      <c r="EX24" s="45"/>
      <c r="EY24" s="44"/>
      <c r="EZ24" s="45"/>
      <c r="FA24" s="44"/>
      <c r="FB24" s="45"/>
      <c r="FC24" s="44"/>
      <c r="FD24" s="45"/>
      <c r="FE24" s="44"/>
      <c r="FF24" s="45"/>
      <c r="FG24" s="44"/>
      <c r="FH24" s="45"/>
      <c r="FI24" s="44"/>
      <c r="FJ24" s="45"/>
      <c r="FK24" s="44"/>
      <c r="FL24" s="45"/>
      <c r="FM24" s="44"/>
      <c r="FN24" s="45"/>
      <c r="FO24" s="44"/>
      <c r="FP24" s="45"/>
      <c r="FQ24" s="44"/>
      <c r="FR24" s="45"/>
      <c r="FS24" s="44"/>
      <c r="FT24" s="45"/>
      <c r="FU24" s="44"/>
      <c r="FV24" s="45"/>
      <c r="FW24" s="44"/>
      <c r="FX24" s="45"/>
      <c r="FY24" s="44"/>
      <c r="FZ24" s="45"/>
      <c r="GA24" s="44"/>
      <c r="GB24" s="45"/>
      <c r="GC24" s="44"/>
      <c r="GD24" s="45"/>
      <c r="GE24" s="44"/>
      <c r="GF24" s="45"/>
      <c r="GG24" s="44"/>
      <c r="GH24" s="45"/>
      <c r="GI24" s="44"/>
      <c r="GJ24" s="45"/>
      <c r="GK24" s="44"/>
      <c r="GL24" s="45"/>
      <c r="GM24" s="44"/>
      <c r="GN24" s="45"/>
      <c r="GO24" s="44"/>
      <c r="GP24" s="45"/>
      <c r="GQ24" s="44"/>
      <c r="GR24" s="45"/>
      <c r="GS24" s="44"/>
      <c r="GT24" s="45"/>
      <c r="GU24" s="44"/>
      <c r="GV24" s="45"/>
      <c r="GW24" s="44"/>
      <c r="GX24" s="45"/>
      <c r="GY24" s="44"/>
      <c r="GZ24" s="45"/>
      <c r="HA24" s="44"/>
      <c r="HB24" s="45"/>
      <c r="HC24" s="44"/>
      <c r="HD24" s="45"/>
      <c r="HE24" s="44"/>
      <c r="HF24" s="45"/>
      <c r="HG24" s="44"/>
      <c r="HH24" s="45"/>
      <c r="HI24" s="44"/>
      <c r="HJ24" s="45"/>
      <c r="HK24" s="44"/>
      <c r="HL24" s="45"/>
      <c r="HM24" s="44"/>
      <c r="HN24" s="45"/>
      <c r="HO24" s="44"/>
      <c r="HP24" s="45"/>
      <c r="HQ24" s="44"/>
      <c r="HR24" s="45"/>
      <c r="HS24" s="44"/>
      <c r="HT24" s="45"/>
      <c r="HU24" s="46"/>
      <c r="HV24" s="45"/>
      <c r="HW24" s="46"/>
      <c r="HX24" s="45"/>
      <c r="HY24" s="46"/>
      <c r="HZ24" s="45"/>
      <c r="IA24" s="46"/>
      <c r="IB24" s="45"/>
      <c r="IC24" s="46"/>
      <c r="ID24" s="45"/>
      <c r="IE24" s="46"/>
      <c r="IF24" s="45"/>
      <c r="IG24" s="46"/>
      <c r="IH24" s="45"/>
      <c r="II24" s="46"/>
      <c r="IJ24" s="45"/>
      <c r="IK24" s="46"/>
      <c r="IL24" s="45"/>
      <c r="IM24" s="46"/>
      <c r="IN24" s="45"/>
      <c r="IO24" s="46"/>
      <c r="IP24" s="45"/>
      <c r="IQ24" s="46"/>
      <c r="IR24" s="45"/>
      <c r="IS24" s="46"/>
      <c r="IT24" s="45"/>
      <c r="IU24" s="46"/>
      <c r="IV24" s="45"/>
    </row>
    <row r="25" spans="1:256" s="23" customFormat="1" ht="30" customHeight="1">
      <c r="A25" s="41" t="s">
        <v>33</v>
      </c>
      <c r="B25" s="40" t="s">
        <v>34</v>
      </c>
      <c r="C25" s="42" t="s">
        <v>28</v>
      </c>
      <c r="D25" s="24" t="s">
        <v>35</v>
      </c>
      <c r="E25" s="36">
        <v>20000</v>
      </c>
      <c r="F25" s="36">
        <f t="shared" ref="F25:F34" si="0">E25*G25</f>
        <v>40000</v>
      </c>
      <c r="G25" s="49">
        <v>2</v>
      </c>
      <c r="H25" s="12"/>
      <c r="I25" s="44"/>
      <c r="J25" s="45"/>
      <c r="K25" s="44"/>
      <c r="L25" s="45"/>
      <c r="M25" s="44"/>
      <c r="N25" s="45"/>
      <c r="O25" s="44"/>
      <c r="P25" s="45"/>
      <c r="Q25" s="44"/>
      <c r="R25" s="45"/>
      <c r="S25" s="44"/>
      <c r="T25" s="45"/>
      <c r="U25" s="44"/>
      <c r="V25" s="45"/>
      <c r="W25" s="44"/>
      <c r="X25" s="45"/>
      <c r="Y25" s="44"/>
      <c r="Z25" s="45"/>
      <c r="AA25" s="44"/>
      <c r="AB25" s="45"/>
      <c r="AC25" s="44"/>
      <c r="AD25" s="45"/>
      <c r="AE25" s="44"/>
      <c r="AF25" s="45"/>
      <c r="AG25" s="44"/>
      <c r="AH25" s="45"/>
      <c r="AI25" s="44"/>
      <c r="AJ25" s="45"/>
      <c r="AK25" s="44"/>
      <c r="AL25" s="45"/>
      <c r="AM25" s="44"/>
      <c r="AN25" s="45"/>
      <c r="AO25" s="44"/>
      <c r="AP25" s="45"/>
      <c r="AQ25" s="44"/>
      <c r="AR25" s="45"/>
      <c r="AS25" s="44"/>
      <c r="AT25" s="45"/>
      <c r="AU25" s="44"/>
      <c r="AV25" s="45"/>
      <c r="AW25" s="44"/>
      <c r="AX25" s="45"/>
      <c r="AY25" s="44"/>
      <c r="AZ25" s="45"/>
      <c r="BA25" s="44"/>
      <c r="BB25" s="45"/>
      <c r="BC25" s="44"/>
      <c r="BD25" s="45"/>
      <c r="BE25" s="44"/>
      <c r="BF25" s="45"/>
      <c r="BG25" s="44"/>
      <c r="BH25" s="45"/>
      <c r="BI25" s="44"/>
      <c r="BJ25" s="45"/>
      <c r="BK25" s="44"/>
      <c r="BL25" s="45"/>
      <c r="BM25" s="44"/>
      <c r="BN25" s="45"/>
      <c r="BO25" s="44"/>
      <c r="BP25" s="45"/>
      <c r="BQ25" s="44"/>
      <c r="BR25" s="45"/>
      <c r="BS25" s="44"/>
      <c r="BT25" s="45"/>
      <c r="BU25" s="44"/>
      <c r="BV25" s="45"/>
      <c r="BW25" s="44"/>
      <c r="BX25" s="45"/>
      <c r="BY25" s="44"/>
      <c r="BZ25" s="45"/>
      <c r="CA25" s="44"/>
      <c r="CB25" s="45"/>
      <c r="CC25" s="44"/>
      <c r="CD25" s="45"/>
      <c r="CE25" s="44"/>
      <c r="CF25" s="45"/>
      <c r="CG25" s="44"/>
      <c r="CH25" s="45"/>
      <c r="CI25" s="44"/>
      <c r="CJ25" s="45"/>
      <c r="CK25" s="44"/>
      <c r="CL25" s="45"/>
      <c r="CM25" s="44"/>
      <c r="CN25" s="45"/>
      <c r="CO25" s="44"/>
      <c r="CP25" s="45"/>
      <c r="CQ25" s="44"/>
      <c r="CR25" s="45"/>
      <c r="CS25" s="44"/>
      <c r="CT25" s="45"/>
      <c r="CU25" s="44"/>
      <c r="CV25" s="45"/>
      <c r="CW25" s="44"/>
      <c r="CX25" s="45"/>
      <c r="CY25" s="44"/>
      <c r="CZ25" s="45"/>
      <c r="DA25" s="44"/>
      <c r="DB25" s="45"/>
      <c r="DC25" s="44"/>
      <c r="DD25" s="45"/>
      <c r="DE25" s="44"/>
      <c r="DF25" s="45"/>
      <c r="DG25" s="44"/>
      <c r="DH25" s="45"/>
      <c r="DI25" s="44"/>
      <c r="DJ25" s="45"/>
      <c r="DK25" s="44"/>
      <c r="DL25" s="45"/>
      <c r="DM25" s="44"/>
      <c r="DN25" s="45"/>
      <c r="DO25" s="44"/>
      <c r="DP25" s="45"/>
      <c r="DQ25" s="44"/>
      <c r="DR25" s="45"/>
      <c r="DS25" s="44"/>
      <c r="DT25" s="45"/>
      <c r="DU25" s="44"/>
      <c r="DV25" s="45"/>
      <c r="DW25" s="44"/>
      <c r="DX25" s="45"/>
      <c r="DY25" s="44"/>
      <c r="DZ25" s="45"/>
      <c r="EA25" s="44"/>
      <c r="EB25" s="45"/>
      <c r="EC25" s="44"/>
      <c r="ED25" s="45"/>
      <c r="EE25" s="44"/>
      <c r="EF25" s="45"/>
      <c r="EG25" s="44"/>
      <c r="EH25" s="45"/>
      <c r="EI25" s="46"/>
      <c r="EJ25" s="45"/>
      <c r="EK25" s="44"/>
      <c r="EL25" s="45"/>
      <c r="EM25" s="44"/>
      <c r="EN25" s="45"/>
      <c r="EO25" s="44"/>
      <c r="EP25" s="45"/>
      <c r="EQ25" s="44"/>
      <c r="ER25" s="45"/>
      <c r="ES25" s="44"/>
      <c r="ET25" s="45"/>
      <c r="EU25" s="44"/>
      <c r="EV25" s="45"/>
      <c r="EW25" s="44"/>
      <c r="EX25" s="45"/>
      <c r="EY25" s="44"/>
      <c r="EZ25" s="45"/>
      <c r="FA25" s="44"/>
      <c r="FB25" s="45"/>
      <c r="FC25" s="44"/>
      <c r="FD25" s="45"/>
      <c r="FE25" s="44"/>
      <c r="FF25" s="45"/>
      <c r="FG25" s="44"/>
      <c r="FH25" s="45"/>
      <c r="FI25" s="44"/>
      <c r="FJ25" s="45"/>
      <c r="FK25" s="44"/>
      <c r="FL25" s="45"/>
      <c r="FM25" s="44"/>
      <c r="FN25" s="45"/>
      <c r="FO25" s="44"/>
      <c r="FP25" s="45"/>
      <c r="FQ25" s="44"/>
      <c r="FR25" s="45"/>
      <c r="FS25" s="44"/>
      <c r="FT25" s="45"/>
      <c r="FU25" s="44"/>
      <c r="FV25" s="45"/>
      <c r="FW25" s="44"/>
      <c r="FX25" s="45"/>
      <c r="FY25" s="44"/>
      <c r="FZ25" s="45"/>
      <c r="GA25" s="44"/>
      <c r="GB25" s="45"/>
      <c r="GC25" s="44"/>
      <c r="GD25" s="45"/>
      <c r="GE25" s="44"/>
      <c r="GF25" s="45"/>
      <c r="GG25" s="44"/>
      <c r="GH25" s="45"/>
      <c r="GI25" s="44"/>
      <c r="GJ25" s="45"/>
      <c r="GK25" s="44"/>
      <c r="GL25" s="45"/>
      <c r="GM25" s="44"/>
      <c r="GN25" s="45"/>
      <c r="GO25" s="44"/>
      <c r="GP25" s="45"/>
      <c r="GQ25" s="44"/>
      <c r="GR25" s="45"/>
      <c r="GS25" s="44"/>
      <c r="GT25" s="45"/>
      <c r="GU25" s="44"/>
      <c r="GV25" s="45"/>
      <c r="GW25" s="44"/>
      <c r="GX25" s="45"/>
      <c r="GY25" s="44"/>
      <c r="GZ25" s="45"/>
      <c r="HA25" s="44"/>
      <c r="HB25" s="45"/>
      <c r="HC25" s="44"/>
      <c r="HD25" s="45"/>
      <c r="HE25" s="44"/>
      <c r="HF25" s="45"/>
      <c r="HG25" s="44"/>
      <c r="HH25" s="45"/>
      <c r="HI25" s="44"/>
      <c r="HJ25" s="45"/>
      <c r="HK25" s="44"/>
      <c r="HL25" s="45"/>
      <c r="HM25" s="44"/>
      <c r="HN25" s="45"/>
      <c r="HO25" s="44"/>
      <c r="HP25" s="45"/>
      <c r="HQ25" s="44"/>
      <c r="HR25" s="45"/>
      <c r="HS25" s="44"/>
      <c r="HT25" s="45"/>
      <c r="HU25" s="46"/>
      <c r="HV25" s="45"/>
      <c r="HW25" s="46"/>
      <c r="HX25" s="45"/>
      <c r="HY25" s="46"/>
      <c r="HZ25" s="45"/>
      <c r="IA25" s="46"/>
      <c r="IB25" s="45"/>
      <c r="IC25" s="46"/>
      <c r="ID25" s="45"/>
      <c r="IE25" s="46"/>
      <c r="IF25" s="45"/>
      <c r="IG25" s="46"/>
      <c r="IH25" s="45"/>
      <c r="II25" s="46"/>
      <c r="IJ25" s="45"/>
      <c r="IK25" s="46"/>
      <c r="IL25" s="45"/>
      <c r="IM25" s="46"/>
      <c r="IN25" s="45"/>
      <c r="IO25" s="46"/>
      <c r="IP25" s="45"/>
      <c r="IQ25" s="46"/>
      <c r="IR25" s="45"/>
      <c r="IS25" s="46"/>
      <c r="IT25" s="45"/>
      <c r="IU25" s="46"/>
      <c r="IV25" s="45"/>
    </row>
    <row r="26" spans="1:256" s="23" customFormat="1" ht="21" customHeight="1">
      <c r="A26" s="47">
        <v>37531160</v>
      </c>
      <c r="B26" s="40" t="s">
        <v>36</v>
      </c>
      <c r="C26" s="42" t="s">
        <v>28</v>
      </c>
      <c r="D26" s="24" t="s">
        <v>37</v>
      </c>
      <c r="E26" s="36">
        <v>5000</v>
      </c>
      <c r="F26" s="36">
        <f t="shared" si="0"/>
        <v>10000</v>
      </c>
      <c r="G26" s="49">
        <v>2</v>
      </c>
      <c r="H26" s="12"/>
      <c r="I26" s="44"/>
      <c r="J26" s="45"/>
      <c r="K26" s="44"/>
      <c r="L26" s="45"/>
      <c r="M26" s="44"/>
      <c r="N26" s="45"/>
      <c r="O26" s="44"/>
      <c r="P26" s="45"/>
      <c r="Q26" s="44"/>
      <c r="R26" s="45"/>
      <c r="S26" s="44"/>
      <c r="T26" s="45"/>
      <c r="U26" s="44"/>
      <c r="V26" s="45"/>
      <c r="W26" s="44"/>
      <c r="X26" s="45"/>
      <c r="Y26" s="44"/>
      <c r="Z26" s="45"/>
      <c r="AA26" s="44"/>
      <c r="AB26" s="45"/>
      <c r="AC26" s="44"/>
      <c r="AD26" s="45"/>
      <c r="AE26" s="44"/>
      <c r="AF26" s="45"/>
      <c r="AG26" s="44"/>
      <c r="AH26" s="45"/>
      <c r="AI26" s="44"/>
      <c r="AJ26" s="45"/>
      <c r="AK26" s="44"/>
      <c r="AL26" s="45"/>
      <c r="AM26" s="44"/>
      <c r="AN26" s="45"/>
      <c r="AO26" s="44"/>
      <c r="AP26" s="45"/>
      <c r="AQ26" s="44"/>
      <c r="AR26" s="45"/>
      <c r="AS26" s="44"/>
      <c r="AT26" s="45"/>
      <c r="AU26" s="44"/>
      <c r="AV26" s="45"/>
      <c r="AW26" s="44"/>
      <c r="AX26" s="45"/>
      <c r="AY26" s="44"/>
      <c r="AZ26" s="45"/>
      <c r="BA26" s="44"/>
      <c r="BB26" s="45"/>
      <c r="BC26" s="44"/>
      <c r="BD26" s="45"/>
      <c r="BE26" s="44"/>
      <c r="BF26" s="45"/>
      <c r="BG26" s="44"/>
      <c r="BH26" s="45"/>
      <c r="BI26" s="44"/>
      <c r="BJ26" s="45"/>
      <c r="BK26" s="44"/>
      <c r="BL26" s="45"/>
      <c r="BM26" s="44"/>
      <c r="BN26" s="45"/>
      <c r="BO26" s="44"/>
      <c r="BP26" s="45"/>
      <c r="BQ26" s="44"/>
      <c r="BR26" s="45"/>
      <c r="BS26" s="44"/>
      <c r="BT26" s="45"/>
      <c r="BU26" s="44"/>
      <c r="BV26" s="45"/>
      <c r="BW26" s="44"/>
      <c r="BX26" s="45"/>
      <c r="BY26" s="44"/>
      <c r="BZ26" s="45"/>
      <c r="CA26" s="44"/>
      <c r="CB26" s="45"/>
      <c r="CC26" s="44"/>
      <c r="CD26" s="45"/>
      <c r="CE26" s="44"/>
      <c r="CF26" s="45"/>
      <c r="CG26" s="44"/>
      <c r="CH26" s="45"/>
      <c r="CI26" s="44"/>
      <c r="CJ26" s="45"/>
      <c r="CK26" s="44"/>
      <c r="CL26" s="45"/>
      <c r="CM26" s="44"/>
      <c r="CN26" s="45"/>
      <c r="CO26" s="44"/>
      <c r="CP26" s="45"/>
      <c r="CQ26" s="44"/>
      <c r="CR26" s="45"/>
      <c r="CS26" s="44"/>
      <c r="CT26" s="45"/>
      <c r="CU26" s="44"/>
      <c r="CV26" s="45"/>
      <c r="CW26" s="44"/>
      <c r="CX26" s="45"/>
      <c r="CY26" s="44"/>
      <c r="CZ26" s="45"/>
      <c r="DA26" s="44"/>
      <c r="DB26" s="45"/>
      <c r="DC26" s="44"/>
      <c r="DD26" s="45"/>
      <c r="DE26" s="44"/>
      <c r="DF26" s="45"/>
      <c r="DG26" s="44"/>
      <c r="DH26" s="45"/>
      <c r="DI26" s="44"/>
      <c r="DJ26" s="45"/>
      <c r="DK26" s="44"/>
      <c r="DL26" s="45"/>
      <c r="DM26" s="44"/>
      <c r="DN26" s="45"/>
      <c r="DO26" s="44"/>
      <c r="DP26" s="45"/>
      <c r="DQ26" s="44"/>
      <c r="DR26" s="45"/>
      <c r="DS26" s="44"/>
      <c r="DT26" s="45"/>
      <c r="DU26" s="44"/>
      <c r="DV26" s="45"/>
      <c r="DW26" s="44"/>
      <c r="DX26" s="45"/>
      <c r="DY26" s="44"/>
      <c r="DZ26" s="45"/>
      <c r="EA26" s="44"/>
      <c r="EB26" s="45"/>
      <c r="EC26" s="44"/>
      <c r="ED26" s="45"/>
      <c r="EE26" s="44"/>
      <c r="EF26" s="45"/>
      <c r="EG26" s="44"/>
      <c r="EH26" s="45"/>
      <c r="EI26" s="46"/>
      <c r="EJ26" s="45"/>
      <c r="EK26" s="44"/>
      <c r="EL26" s="45"/>
      <c r="EM26" s="44"/>
      <c r="EN26" s="45"/>
      <c r="EO26" s="44"/>
      <c r="EP26" s="45"/>
      <c r="EQ26" s="44"/>
      <c r="ER26" s="45"/>
      <c r="ES26" s="44"/>
      <c r="ET26" s="45"/>
      <c r="EU26" s="44"/>
      <c r="EV26" s="45"/>
      <c r="EW26" s="44"/>
      <c r="EX26" s="45"/>
      <c r="EY26" s="44"/>
      <c r="EZ26" s="45"/>
      <c r="FA26" s="44"/>
      <c r="FB26" s="45"/>
      <c r="FC26" s="44"/>
      <c r="FD26" s="45"/>
      <c r="FE26" s="44"/>
      <c r="FF26" s="45"/>
      <c r="FG26" s="44"/>
      <c r="FH26" s="45"/>
      <c r="FI26" s="44"/>
      <c r="FJ26" s="45"/>
      <c r="FK26" s="44"/>
      <c r="FL26" s="45"/>
      <c r="FM26" s="44"/>
      <c r="FN26" s="45"/>
      <c r="FO26" s="44"/>
      <c r="FP26" s="45"/>
      <c r="FQ26" s="44"/>
      <c r="FR26" s="45"/>
      <c r="FS26" s="44"/>
      <c r="FT26" s="45"/>
      <c r="FU26" s="44"/>
      <c r="FV26" s="45"/>
      <c r="FW26" s="44"/>
      <c r="FX26" s="45"/>
      <c r="FY26" s="44"/>
      <c r="FZ26" s="45"/>
      <c r="GA26" s="44"/>
      <c r="GB26" s="45"/>
      <c r="GC26" s="44"/>
      <c r="GD26" s="45"/>
      <c r="GE26" s="44"/>
      <c r="GF26" s="45"/>
      <c r="GG26" s="44"/>
      <c r="GH26" s="45"/>
      <c r="GI26" s="44"/>
      <c r="GJ26" s="45"/>
      <c r="GK26" s="44"/>
      <c r="GL26" s="45"/>
      <c r="GM26" s="44"/>
      <c r="GN26" s="45"/>
      <c r="GO26" s="44"/>
      <c r="GP26" s="45"/>
      <c r="GQ26" s="44"/>
      <c r="GR26" s="45"/>
      <c r="GS26" s="44"/>
      <c r="GT26" s="45"/>
      <c r="GU26" s="44"/>
      <c r="GV26" s="45"/>
      <c r="GW26" s="44"/>
      <c r="GX26" s="45"/>
      <c r="GY26" s="44"/>
      <c r="GZ26" s="45"/>
      <c r="HA26" s="44"/>
      <c r="HB26" s="45"/>
      <c r="HC26" s="44"/>
      <c r="HD26" s="45"/>
      <c r="HE26" s="44"/>
      <c r="HF26" s="45"/>
      <c r="HG26" s="44"/>
      <c r="HH26" s="45"/>
      <c r="HI26" s="44"/>
      <c r="HJ26" s="45"/>
      <c r="HK26" s="44"/>
      <c r="HL26" s="45"/>
      <c r="HM26" s="44"/>
      <c r="HN26" s="45"/>
      <c r="HO26" s="44"/>
      <c r="HP26" s="45"/>
      <c r="HQ26" s="44"/>
      <c r="HR26" s="45"/>
      <c r="HS26" s="44"/>
      <c r="HT26" s="45"/>
      <c r="HU26" s="46"/>
      <c r="HV26" s="45"/>
      <c r="HW26" s="46"/>
      <c r="HX26" s="45"/>
      <c r="HY26" s="46"/>
      <c r="HZ26" s="45"/>
      <c r="IA26" s="46"/>
      <c r="IB26" s="45"/>
      <c r="IC26" s="46"/>
      <c r="ID26" s="45"/>
      <c r="IE26" s="46"/>
      <c r="IF26" s="45"/>
      <c r="IG26" s="46"/>
      <c r="IH26" s="45"/>
      <c r="II26" s="46"/>
      <c r="IJ26" s="45"/>
      <c r="IK26" s="46"/>
      <c r="IL26" s="45"/>
      <c r="IM26" s="46"/>
      <c r="IN26" s="45"/>
      <c r="IO26" s="46"/>
      <c r="IP26" s="45"/>
      <c r="IQ26" s="46"/>
      <c r="IR26" s="45"/>
      <c r="IS26" s="46"/>
      <c r="IT26" s="45"/>
      <c r="IU26" s="46"/>
      <c r="IV26" s="45"/>
    </row>
    <row r="27" spans="1:256" s="23" customFormat="1" ht="18" customHeight="1">
      <c r="A27" s="47">
        <v>42121190</v>
      </c>
      <c r="B27" s="40" t="s">
        <v>38</v>
      </c>
      <c r="C27" s="34" t="s">
        <v>20</v>
      </c>
      <c r="D27" s="24" t="s">
        <v>37</v>
      </c>
      <c r="E27" s="36">
        <v>700000</v>
      </c>
      <c r="F27" s="36">
        <f t="shared" si="0"/>
        <v>700000</v>
      </c>
      <c r="G27" s="49">
        <v>1</v>
      </c>
      <c r="H27" s="12"/>
      <c r="I27" s="44"/>
      <c r="J27" s="45"/>
      <c r="K27" s="44"/>
      <c r="L27" s="45"/>
      <c r="M27" s="44"/>
      <c r="N27" s="45"/>
      <c r="O27" s="44"/>
      <c r="P27" s="45"/>
      <c r="Q27" s="44"/>
      <c r="R27" s="45"/>
      <c r="S27" s="44"/>
      <c r="T27" s="45"/>
      <c r="U27" s="44"/>
      <c r="V27" s="45"/>
      <c r="W27" s="44"/>
      <c r="X27" s="45"/>
      <c r="Y27" s="44"/>
      <c r="Z27" s="45"/>
      <c r="AA27" s="44"/>
      <c r="AB27" s="45"/>
      <c r="AC27" s="44"/>
      <c r="AD27" s="45"/>
      <c r="AE27" s="44"/>
      <c r="AF27" s="45"/>
      <c r="AG27" s="44"/>
      <c r="AH27" s="45"/>
      <c r="AI27" s="44"/>
      <c r="AJ27" s="45"/>
      <c r="AK27" s="44"/>
      <c r="AL27" s="45"/>
      <c r="AM27" s="44"/>
      <c r="AN27" s="45"/>
      <c r="AO27" s="44"/>
      <c r="AP27" s="45"/>
      <c r="AQ27" s="44"/>
      <c r="AR27" s="45"/>
      <c r="AS27" s="44"/>
      <c r="AT27" s="45"/>
      <c r="AU27" s="44"/>
      <c r="AV27" s="45"/>
      <c r="AW27" s="44"/>
      <c r="AX27" s="45"/>
      <c r="AY27" s="44"/>
      <c r="AZ27" s="45"/>
      <c r="BA27" s="44"/>
      <c r="BB27" s="45"/>
      <c r="BC27" s="44"/>
      <c r="BD27" s="45"/>
      <c r="BE27" s="44"/>
      <c r="BF27" s="45"/>
      <c r="BG27" s="44"/>
      <c r="BH27" s="45"/>
      <c r="BI27" s="44"/>
      <c r="BJ27" s="45"/>
      <c r="BK27" s="44"/>
      <c r="BL27" s="45"/>
      <c r="BM27" s="44"/>
      <c r="BN27" s="45"/>
      <c r="BO27" s="44"/>
      <c r="BP27" s="45"/>
      <c r="BQ27" s="44"/>
      <c r="BR27" s="45"/>
      <c r="BS27" s="44"/>
      <c r="BT27" s="45"/>
      <c r="BU27" s="44"/>
      <c r="BV27" s="45"/>
      <c r="BW27" s="44"/>
      <c r="BX27" s="45"/>
      <c r="BY27" s="44"/>
      <c r="BZ27" s="45"/>
      <c r="CA27" s="44"/>
      <c r="CB27" s="45"/>
      <c r="CC27" s="44"/>
      <c r="CD27" s="45"/>
      <c r="CE27" s="44"/>
      <c r="CF27" s="45"/>
      <c r="CG27" s="44"/>
      <c r="CH27" s="45"/>
      <c r="CI27" s="44"/>
      <c r="CJ27" s="45"/>
      <c r="CK27" s="44"/>
      <c r="CL27" s="45"/>
      <c r="CM27" s="44"/>
      <c r="CN27" s="45"/>
      <c r="CO27" s="44"/>
      <c r="CP27" s="45"/>
      <c r="CQ27" s="44"/>
      <c r="CR27" s="45"/>
      <c r="CS27" s="44"/>
      <c r="CT27" s="45"/>
      <c r="CU27" s="44"/>
      <c r="CV27" s="45"/>
      <c r="CW27" s="44"/>
      <c r="CX27" s="45"/>
      <c r="CY27" s="44"/>
      <c r="CZ27" s="45"/>
      <c r="DA27" s="44"/>
      <c r="DB27" s="45"/>
      <c r="DC27" s="44"/>
      <c r="DD27" s="45"/>
      <c r="DE27" s="44"/>
      <c r="DF27" s="45"/>
      <c r="DG27" s="44"/>
      <c r="DH27" s="45"/>
      <c r="DI27" s="44"/>
      <c r="DJ27" s="45"/>
      <c r="DK27" s="44"/>
      <c r="DL27" s="45"/>
      <c r="DM27" s="44"/>
      <c r="DN27" s="45"/>
      <c r="DO27" s="44"/>
      <c r="DP27" s="45"/>
      <c r="DQ27" s="44"/>
      <c r="DR27" s="45"/>
      <c r="DS27" s="44"/>
      <c r="DT27" s="45"/>
      <c r="DU27" s="44"/>
      <c r="DV27" s="45"/>
      <c r="DW27" s="44"/>
      <c r="DX27" s="45"/>
      <c r="DY27" s="44"/>
      <c r="DZ27" s="45"/>
      <c r="EA27" s="44"/>
      <c r="EB27" s="45"/>
      <c r="EC27" s="44"/>
      <c r="ED27" s="45"/>
      <c r="EE27" s="44"/>
      <c r="EF27" s="45"/>
      <c r="EG27" s="44"/>
      <c r="EH27" s="45"/>
      <c r="EI27" s="46"/>
      <c r="EJ27" s="45"/>
      <c r="EK27" s="44"/>
      <c r="EL27" s="45"/>
      <c r="EM27" s="44"/>
      <c r="EN27" s="45"/>
      <c r="EO27" s="44"/>
      <c r="EP27" s="45"/>
      <c r="EQ27" s="44"/>
      <c r="ER27" s="45"/>
      <c r="ES27" s="44"/>
      <c r="ET27" s="45"/>
      <c r="EU27" s="44"/>
      <c r="EV27" s="45"/>
      <c r="EW27" s="44"/>
      <c r="EX27" s="45"/>
      <c r="EY27" s="44"/>
      <c r="EZ27" s="45"/>
      <c r="FA27" s="44"/>
      <c r="FB27" s="45"/>
      <c r="FC27" s="44"/>
      <c r="FD27" s="45"/>
      <c r="FE27" s="44"/>
      <c r="FF27" s="45"/>
      <c r="FG27" s="44"/>
      <c r="FH27" s="45"/>
      <c r="FI27" s="44"/>
      <c r="FJ27" s="45"/>
      <c r="FK27" s="44"/>
      <c r="FL27" s="45"/>
      <c r="FM27" s="44"/>
      <c r="FN27" s="45"/>
      <c r="FO27" s="44"/>
      <c r="FP27" s="45"/>
      <c r="FQ27" s="44"/>
      <c r="FR27" s="45"/>
      <c r="FS27" s="44"/>
      <c r="FT27" s="45"/>
      <c r="FU27" s="44"/>
      <c r="FV27" s="45"/>
      <c r="FW27" s="44"/>
      <c r="FX27" s="45"/>
      <c r="FY27" s="44"/>
      <c r="FZ27" s="45"/>
      <c r="GA27" s="44"/>
      <c r="GB27" s="45"/>
      <c r="GC27" s="44"/>
      <c r="GD27" s="45"/>
      <c r="GE27" s="44"/>
      <c r="GF27" s="45"/>
      <c r="GG27" s="44"/>
      <c r="GH27" s="45"/>
      <c r="GI27" s="44"/>
      <c r="GJ27" s="45"/>
      <c r="GK27" s="44"/>
      <c r="GL27" s="45"/>
      <c r="GM27" s="44"/>
      <c r="GN27" s="45"/>
      <c r="GO27" s="44"/>
      <c r="GP27" s="45"/>
      <c r="GQ27" s="44"/>
      <c r="GR27" s="45"/>
      <c r="GS27" s="44"/>
      <c r="GT27" s="45"/>
      <c r="GU27" s="44"/>
      <c r="GV27" s="45"/>
      <c r="GW27" s="44"/>
      <c r="GX27" s="45"/>
      <c r="GY27" s="44"/>
      <c r="GZ27" s="45"/>
      <c r="HA27" s="44"/>
      <c r="HB27" s="45"/>
      <c r="HC27" s="44"/>
      <c r="HD27" s="45"/>
      <c r="HE27" s="44"/>
      <c r="HF27" s="45"/>
      <c r="HG27" s="44"/>
      <c r="HH27" s="45"/>
      <c r="HI27" s="44"/>
      <c r="HJ27" s="45"/>
      <c r="HK27" s="44"/>
      <c r="HL27" s="45"/>
      <c r="HM27" s="44"/>
      <c r="HN27" s="45"/>
      <c r="HO27" s="44"/>
      <c r="HP27" s="45"/>
      <c r="HQ27" s="44"/>
      <c r="HR27" s="45"/>
      <c r="HS27" s="44"/>
      <c r="HT27" s="45"/>
      <c r="HU27" s="46"/>
      <c r="HV27" s="45"/>
      <c r="HW27" s="46"/>
      <c r="HX27" s="45"/>
      <c r="HY27" s="46"/>
      <c r="HZ27" s="45"/>
      <c r="IA27" s="46"/>
      <c r="IB27" s="45"/>
      <c r="IC27" s="46"/>
      <c r="ID27" s="45"/>
      <c r="IE27" s="46"/>
      <c r="IF27" s="45"/>
      <c r="IG27" s="46"/>
      <c r="IH27" s="45"/>
      <c r="II27" s="46"/>
      <c r="IJ27" s="45"/>
      <c r="IK27" s="46"/>
      <c r="IL27" s="45"/>
      <c r="IM27" s="46"/>
      <c r="IN27" s="45"/>
      <c r="IO27" s="46"/>
      <c r="IP27" s="45"/>
      <c r="IQ27" s="46"/>
      <c r="IR27" s="45"/>
      <c r="IS27" s="46"/>
      <c r="IT27" s="45"/>
      <c r="IU27" s="46"/>
      <c r="IV27" s="45"/>
    </row>
    <row r="28" spans="1:256" s="23" customFormat="1" ht="18" customHeight="1">
      <c r="A28" s="47">
        <v>42121190</v>
      </c>
      <c r="B28" s="40" t="s">
        <v>38</v>
      </c>
      <c r="C28" s="34" t="s">
        <v>20</v>
      </c>
      <c r="D28" s="24" t="s">
        <v>37</v>
      </c>
      <c r="E28" s="36">
        <v>150000</v>
      </c>
      <c r="F28" s="36">
        <f t="shared" si="0"/>
        <v>300000</v>
      </c>
      <c r="G28" s="49">
        <v>2</v>
      </c>
      <c r="H28" s="12"/>
      <c r="I28" s="44"/>
      <c r="J28" s="45"/>
      <c r="K28" s="44"/>
      <c r="L28" s="45"/>
      <c r="M28" s="44"/>
      <c r="N28" s="45"/>
      <c r="O28" s="44"/>
      <c r="P28" s="45"/>
      <c r="Q28" s="44"/>
      <c r="R28" s="45"/>
      <c r="S28" s="44"/>
      <c r="T28" s="45"/>
      <c r="U28" s="44"/>
      <c r="V28" s="45"/>
      <c r="W28" s="44"/>
      <c r="X28" s="45"/>
      <c r="Y28" s="44"/>
      <c r="Z28" s="45"/>
      <c r="AA28" s="44"/>
      <c r="AB28" s="45"/>
      <c r="AC28" s="44"/>
      <c r="AD28" s="45"/>
      <c r="AE28" s="44"/>
      <c r="AF28" s="45"/>
      <c r="AG28" s="44"/>
      <c r="AH28" s="45"/>
      <c r="AI28" s="44"/>
      <c r="AJ28" s="45"/>
      <c r="AK28" s="44"/>
      <c r="AL28" s="45"/>
      <c r="AM28" s="44"/>
      <c r="AN28" s="45"/>
      <c r="AO28" s="44"/>
      <c r="AP28" s="45"/>
      <c r="AQ28" s="44"/>
      <c r="AR28" s="45"/>
      <c r="AS28" s="44"/>
      <c r="AT28" s="45"/>
      <c r="AU28" s="44"/>
      <c r="AV28" s="45"/>
      <c r="AW28" s="44"/>
      <c r="AX28" s="45"/>
      <c r="AY28" s="44"/>
      <c r="AZ28" s="45"/>
      <c r="BA28" s="44"/>
      <c r="BB28" s="45"/>
      <c r="BC28" s="44"/>
      <c r="BD28" s="45"/>
      <c r="BE28" s="44"/>
      <c r="BF28" s="45"/>
      <c r="BG28" s="44"/>
      <c r="BH28" s="45"/>
      <c r="BI28" s="44"/>
      <c r="BJ28" s="45"/>
      <c r="BK28" s="44"/>
      <c r="BL28" s="45"/>
      <c r="BM28" s="44"/>
      <c r="BN28" s="45"/>
      <c r="BO28" s="44"/>
      <c r="BP28" s="45"/>
      <c r="BQ28" s="44"/>
      <c r="BR28" s="45"/>
      <c r="BS28" s="44"/>
      <c r="BT28" s="45"/>
      <c r="BU28" s="44"/>
      <c r="BV28" s="45"/>
      <c r="BW28" s="44"/>
      <c r="BX28" s="45"/>
      <c r="BY28" s="44"/>
      <c r="BZ28" s="45"/>
      <c r="CA28" s="44"/>
      <c r="CB28" s="45"/>
      <c r="CC28" s="44"/>
      <c r="CD28" s="45"/>
      <c r="CE28" s="44"/>
      <c r="CF28" s="45"/>
      <c r="CG28" s="44"/>
      <c r="CH28" s="45"/>
      <c r="CI28" s="44"/>
      <c r="CJ28" s="45"/>
      <c r="CK28" s="44"/>
      <c r="CL28" s="45"/>
      <c r="CM28" s="44"/>
      <c r="CN28" s="45"/>
      <c r="CO28" s="44"/>
      <c r="CP28" s="45"/>
      <c r="CQ28" s="44"/>
      <c r="CR28" s="45"/>
      <c r="CS28" s="44"/>
      <c r="CT28" s="45"/>
      <c r="CU28" s="44"/>
      <c r="CV28" s="45"/>
      <c r="CW28" s="44"/>
      <c r="CX28" s="45"/>
      <c r="CY28" s="44"/>
      <c r="CZ28" s="45"/>
      <c r="DA28" s="44"/>
      <c r="DB28" s="45"/>
      <c r="DC28" s="44"/>
      <c r="DD28" s="45"/>
      <c r="DE28" s="44"/>
      <c r="DF28" s="45"/>
      <c r="DG28" s="44"/>
      <c r="DH28" s="45"/>
      <c r="DI28" s="44"/>
      <c r="DJ28" s="45"/>
      <c r="DK28" s="44"/>
      <c r="DL28" s="45"/>
      <c r="DM28" s="44"/>
      <c r="DN28" s="45"/>
      <c r="DO28" s="44"/>
      <c r="DP28" s="45"/>
      <c r="DQ28" s="44"/>
      <c r="DR28" s="45"/>
      <c r="DS28" s="44"/>
      <c r="DT28" s="45"/>
      <c r="DU28" s="44"/>
      <c r="DV28" s="45"/>
      <c r="DW28" s="44"/>
      <c r="DX28" s="45"/>
      <c r="DY28" s="44"/>
      <c r="DZ28" s="45"/>
      <c r="EA28" s="44"/>
      <c r="EB28" s="45"/>
      <c r="EC28" s="44"/>
      <c r="ED28" s="45"/>
      <c r="EE28" s="44"/>
      <c r="EF28" s="45"/>
      <c r="EG28" s="44"/>
      <c r="EH28" s="45"/>
      <c r="EI28" s="46"/>
      <c r="EJ28" s="45"/>
      <c r="EK28" s="44"/>
      <c r="EL28" s="45"/>
      <c r="EM28" s="44"/>
      <c r="EN28" s="45"/>
      <c r="EO28" s="44"/>
      <c r="EP28" s="45"/>
      <c r="EQ28" s="44"/>
      <c r="ER28" s="45"/>
      <c r="ES28" s="44"/>
      <c r="ET28" s="45"/>
      <c r="EU28" s="44"/>
      <c r="EV28" s="45"/>
      <c r="EW28" s="44"/>
      <c r="EX28" s="45"/>
      <c r="EY28" s="44"/>
      <c r="EZ28" s="45"/>
      <c r="FA28" s="44"/>
      <c r="FB28" s="45"/>
      <c r="FC28" s="44"/>
      <c r="FD28" s="45"/>
      <c r="FE28" s="44"/>
      <c r="FF28" s="45"/>
      <c r="FG28" s="44"/>
      <c r="FH28" s="45"/>
      <c r="FI28" s="44"/>
      <c r="FJ28" s="45"/>
      <c r="FK28" s="44"/>
      <c r="FL28" s="45"/>
      <c r="FM28" s="44"/>
      <c r="FN28" s="45"/>
      <c r="FO28" s="44"/>
      <c r="FP28" s="45"/>
      <c r="FQ28" s="44"/>
      <c r="FR28" s="45"/>
      <c r="FS28" s="44"/>
      <c r="FT28" s="45"/>
      <c r="FU28" s="44"/>
      <c r="FV28" s="45"/>
      <c r="FW28" s="44"/>
      <c r="FX28" s="45"/>
      <c r="FY28" s="44"/>
      <c r="FZ28" s="45"/>
      <c r="GA28" s="44"/>
      <c r="GB28" s="45"/>
      <c r="GC28" s="44"/>
      <c r="GD28" s="45"/>
      <c r="GE28" s="44"/>
      <c r="GF28" s="45"/>
      <c r="GG28" s="44"/>
      <c r="GH28" s="45"/>
      <c r="GI28" s="44"/>
      <c r="GJ28" s="45"/>
      <c r="GK28" s="44"/>
      <c r="GL28" s="45"/>
      <c r="GM28" s="44"/>
      <c r="GN28" s="45"/>
      <c r="GO28" s="44"/>
      <c r="GP28" s="45"/>
      <c r="GQ28" s="44"/>
      <c r="GR28" s="45"/>
      <c r="GS28" s="44"/>
      <c r="GT28" s="45"/>
      <c r="GU28" s="44"/>
      <c r="GV28" s="45"/>
      <c r="GW28" s="44"/>
      <c r="GX28" s="45"/>
      <c r="GY28" s="44"/>
      <c r="GZ28" s="45"/>
      <c r="HA28" s="44"/>
      <c r="HB28" s="45"/>
      <c r="HC28" s="44"/>
      <c r="HD28" s="45"/>
      <c r="HE28" s="44"/>
      <c r="HF28" s="45"/>
      <c r="HG28" s="44"/>
      <c r="HH28" s="45"/>
      <c r="HI28" s="44"/>
      <c r="HJ28" s="45"/>
      <c r="HK28" s="44"/>
      <c r="HL28" s="45"/>
      <c r="HM28" s="44"/>
      <c r="HN28" s="45"/>
      <c r="HO28" s="44"/>
      <c r="HP28" s="45"/>
      <c r="HQ28" s="44"/>
      <c r="HR28" s="45"/>
      <c r="HS28" s="44"/>
      <c r="HT28" s="45"/>
      <c r="HU28" s="46"/>
      <c r="HV28" s="45"/>
      <c r="HW28" s="46"/>
      <c r="HX28" s="45"/>
      <c r="HY28" s="46"/>
      <c r="HZ28" s="45"/>
      <c r="IA28" s="46"/>
      <c r="IB28" s="45"/>
      <c r="IC28" s="46"/>
      <c r="ID28" s="45"/>
      <c r="IE28" s="46"/>
      <c r="IF28" s="45"/>
      <c r="IG28" s="46"/>
      <c r="IH28" s="45"/>
      <c r="II28" s="46"/>
      <c r="IJ28" s="45"/>
      <c r="IK28" s="46"/>
      <c r="IL28" s="45"/>
      <c r="IM28" s="46"/>
      <c r="IN28" s="45"/>
      <c r="IO28" s="46"/>
      <c r="IP28" s="45"/>
      <c r="IQ28" s="46"/>
      <c r="IR28" s="45"/>
      <c r="IS28" s="46"/>
      <c r="IT28" s="45"/>
      <c r="IU28" s="46"/>
      <c r="IV28" s="45"/>
    </row>
    <row r="29" spans="1:256" s="23" customFormat="1" ht="18" customHeight="1">
      <c r="A29" s="47">
        <v>39714100</v>
      </c>
      <c r="B29" s="40" t="s">
        <v>39</v>
      </c>
      <c r="C29" s="34" t="s">
        <v>20</v>
      </c>
      <c r="D29" s="24" t="s">
        <v>21</v>
      </c>
      <c r="E29" s="36">
        <v>100000</v>
      </c>
      <c r="F29" s="36">
        <f t="shared" si="0"/>
        <v>200000</v>
      </c>
      <c r="G29" s="49">
        <v>2</v>
      </c>
      <c r="H29" s="12"/>
      <c r="I29" s="44"/>
      <c r="J29" s="45"/>
      <c r="K29" s="44"/>
      <c r="L29" s="45"/>
      <c r="M29" s="44"/>
      <c r="N29" s="45"/>
      <c r="O29" s="44"/>
      <c r="P29" s="45"/>
      <c r="Q29" s="44"/>
      <c r="R29" s="45"/>
      <c r="S29" s="44"/>
      <c r="T29" s="45"/>
      <c r="U29" s="44"/>
      <c r="V29" s="45"/>
      <c r="W29" s="44"/>
      <c r="X29" s="45"/>
      <c r="Y29" s="44"/>
      <c r="Z29" s="45"/>
      <c r="AA29" s="44"/>
      <c r="AB29" s="45"/>
      <c r="AC29" s="44"/>
      <c r="AD29" s="45"/>
      <c r="AE29" s="44"/>
      <c r="AF29" s="45"/>
      <c r="AG29" s="44"/>
      <c r="AH29" s="45"/>
      <c r="AI29" s="44"/>
      <c r="AJ29" s="45"/>
      <c r="AK29" s="44"/>
      <c r="AL29" s="45"/>
      <c r="AM29" s="44"/>
      <c r="AN29" s="45"/>
      <c r="AO29" s="44"/>
      <c r="AP29" s="45"/>
      <c r="AQ29" s="44"/>
      <c r="AR29" s="45"/>
      <c r="AS29" s="44"/>
      <c r="AT29" s="45"/>
      <c r="AU29" s="44"/>
      <c r="AV29" s="45"/>
      <c r="AW29" s="44"/>
      <c r="AX29" s="45"/>
      <c r="AY29" s="44"/>
      <c r="AZ29" s="45"/>
      <c r="BA29" s="44"/>
      <c r="BB29" s="45"/>
      <c r="BC29" s="44"/>
      <c r="BD29" s="45"/>
      <c r="BE29" s="44"/>
      <c r="BF29" s="45"/>
      <c r="BG29" s="44"/>
      <c r="BH29" s="45"/>
      <c r="BI29" s="44"/>
      <c r="BJ29" s="45"/>
      <c r="BK29" s="44"/>
      <c r="BL29" s="45"/>
      <c r="BM29" s="44"/>
      <c r="BN29" s="45"/>
      <c r="BO29" s="44"/>
      <c r="BP29" s="45"/>
      <c r="BQ29" s="44"/>
      <c r="BR29" s="45"/>
      <c r="BS29" s="44"/>
      <c r="BT29" s="45"/>
      <c r="BU29" s="44"/>
      <c r="BV29" s="45"/>
      <c r="BW29" s="44"/>
      <c r="BX29" s="45"/>
      <c r="BY29" s="44"/>
      <c r="BZ29" s="45"/>
      <c r="CA29" s="44"/>
      <c r="CB29" s="45"/>
      <c r="CC29" s="44"/>
      <c r="CD29" s="45"/>
      <c r="CE29" s="44"/>
      <c r="CF29" s="45"/>
      <c r="CG29" s="44"/>
      <c r="CH29" s="45"/>
      <c r="CI29" s="44"/>
      <c r="CJ29" s="45"/>
      <c r="CK29" s="44"/>
      <c r="CL29" s="45"/>
      <c r="CM29" s="44"/>
      <c r="CN29" s="45"/>
      <c r="CO29" s="44"/>
      <c r="CP29" s="45"/>
      <c r="CQ29" s="44"/>
      <c r="CR29" s="45"/>
      <c r="CS29" s="44"/>
      <c r="CT29" s="45"/>
      <c r="CU29" s="44"/>
      <c r="CV29" s="45"/>
      <c r="CW29" s="44"/>
      <c r="CX29" s="45"/>
      <c r="CY29" s="44"/>
      <c r="CZ29" s="45"/>
      <c r="DA29" s="44"/>
      <c r="DB29" s="45"/>
      <c r="DC29" s="44"/>
      <c r="DD29" s="45"/>
      <c r="DE29" s="44"/>
      <c r="DF29" s="45"/>
      <c r="DG29" s="44"/>
      <c r="DH29" s="45"/>
      <c r="DI29" s="44"/>
      <c r="DJ29" s="45"/>
      <c r="DK29" s="44"/>
      <c r="DL29" s="45"/>
      <c r="DM29" s="44"/>
      <c r="DN29" s="45"/>
      <c r="DO29" s="44"/>
      <c r="DP29" s="45"/>
      <c r="DQ29" s="44"/>
      <c r="DR29" s="45"/>
      <c r="DS29" s="44"/>
      <c r="DT29" s="45"/>
      <c r="DU29" s="44"/>
      <c r="DV29" s="45"/>
      <c r="DW29" s="44"/>
      <c r="DX29" s="45"/>
      <c r="DY29" s="44"/>
      <c r="DZ29" s="45"/>
      <c r="EA29" s="44"/>
      <c r="EB29" s="45"/>
      <c r="EC29" s="44"/>
      <c r="ED29" s="45"/>
      <c r="EE29" s="44"/>
      <c r="EF29" s="45"/>
      <c r="EG29" s="44"/>
      <c r="EH29" s="45"/>
      <c r="EI29" s="46"/>
      <c r="EJ29" s="45"/>
      <c r="EK29" s="44"/>
      <c r="EL29" s="45"/>
      <c r="EM29" s="44"/>
      <c r="EN29" s="45"/>
      <c r="EO29" s="44"/>
      <c r="EP29" s="45"/>
      <c r="EQ29" s="44"/>
      <c r="ER29" s="45"/>
      <c r="ES29" s="44"/>
      <c r="ET29" s="45"/>
      <c r="EU29" s="44"/>
      <c r="EV29" s="45"/>
      <c r="EW29" s="44"/>
      <c r="EX29" s="45"/>
      <c r="EY29" s="44"/>
      <c r="EZ29" s="45"/>
      <c r="FA29" s="44"/>
      <c r="FB29" s="45"/>
      <c r="FC29" s="44"/>
      <c r="FD29" s="45"/>
      <c r="FE29" s="44"/>
      <c r="FF29" s="45"/>
      <c r="FG29" s="44"/>
      <c r="FH29" s="45"/>
      <c r="FI29" s="44"/>
      <c r="FJ29" s="45"/>
      <c r="FK29" s="44"/>
      <c r="FL29" s="45"/>
      <c r="FM29" s="44"/>
      <c r="FN29" s="45"/>
      <c r="FO29" s="44"/>
      <c r="FP29" s="45"/>
      <c r="FQ29" s="44"/>
      <c r="FR29" s="45"/>
      <c r="FS29" s="44"/>
      <c r="FT29" s="45"/>
      <c r="FU29" s="44"/>
      <c r="FV29" s="45"/>
      <c r="FW29" s="44"/>
      <c r="FX29" s="45"/>
      <c r="FY29" s="44"/>
      <c r="FZ29" s="45"/>
      <c r="GA29" s="44"/>
      <c r="GB29" s="45"/>
      <c r="GC29" s="44"/>
      <c r="GD29" s="45"/>
      <c r="GE29" s="44"/>
      <c r="GF29" s="45"/>
      <c r="GG29" s="44"/>
      <c r="GH29" s="45"/>
      <c r="GI29" s="44"/>
      <c r="GJ29" s="45"/>
      <c r="GK29" s="44"/>
      <c r="GL29" s="45"/>
      <c r="GM29" s="44"/>
      <c r="GN29" s="45"/>
      <c r="GO29" s="44"/>
      <c r="GP29" s="45"/>
      <c r="GQ29" s="44"/>
      <c r="GR29" s="45"/>
      <c r="GS29" s="44"/>
      <c r="GT29" s="45"/>
      <c r="GU29" s="44"/>
      <c r="GV29" s="45"/>
      <c r="GW29" s="44"/>
      <c r="GX29" s="45"/>
      <c r="GY29" s="44"/>
      <c r="GZ29" s="45"/>
      <c r="HA29" s="44"/>
      <c r="HB29" s="45"/>
      <c r="HC29" s="44"/>
      <c r="HD29" s="45"/>
      <c r="HE29" s="44"/>
      <c r="HF29" s="45"/>
      <c r="HG29" s="44"/>
      <c r="HH29" s="45"/>
      <c r="HI29" s="44"/>
      <c r="HJ29" s="45"/>
      <c r="HK29" s="44"/>
      <c r="HL29" s="45"/>
      <c r="HM29" s="44"/>
      <c r="HN29" s="45"/>
      <c r="HO29" s="44"/>
      <c r="HP29" s="45"/>
      <c r="HQ29" s="44"/>
      <c r="HR29" s="45"/>
      <c r="HS29" s="44"/>
      <c r="HT29" s="45"/>
      <c r="HU29" s="46"/>
      <c r="HV29" s="45"/>
      <c r="HW29" s="46"/>
      <c r="HX29" s="45"/>
      <c r="HY29" s="46"/>
      <c r="HZ29" s="45"/>
      <c r="IA29" s="46"/>
      <c r="IB29" s="45"/>
      <c r="IC29" s="46"/>
      <c r="ID29" s="45"/>
      <c r="IE29" s="46"/>
      <c r="IF29" s="45"/>
      <c r="IG29" s="46"/>
      <c r="IH29" s="45"/>
      <c r="II29" s="46"/>
      <c r="IJ29" s="45"/>
      <c r="IK29" s="46"/>
      <c r="IL29" s="45"/>
      <c r="IM29" s="46"/>
      <c r="IN29" s="45"/>
      <c r="IO29" s="46"/>
      <c r="IP29" s="45"/>
      <c r="IQ29" s="46"/>
      <c r="IR29" s="45"/>
      <c r="IS29" s="46"/>
      <c r="IT29" s="45"/>
      <c r="IU29" s="46"/>
      <c r="IV29" s="45"/>
    </row>
    <row r="30" spans="1:256" s="23" customFormat="1" ht="18" customHeight="1">
      <c r="A30" s="50">
        <v>39714100</v>
      </c>
      <c r="B30" s="40" t="s">
        <v>40</v>
      </c>
      <c r="C30" s="42" t="s">
        <v>41</v>
      </c>
      <c r="D30" s="24" t="s">
        <v>21</v>
      </c>
      <c r="E30" s="36">
        <v>15000000</v>
      </c>
      <c r="F30" s="36">
        <f t="shared" si="0"/>
        <v>30000000</v>
      </c>
      <c r="G30" s="36">
        <v>2</v>
      </c>
      <c r="H30" s="12"/>
      <c r="I30" s="44"/>
      <c r="J30" s="45"/>
      <c r="K30" s="44"/>
      <c r="L30" s="45"/>
      <c r="M30" s="44"/>
      <c r="N30" s="45"/>
      <c r="O30" s="44"/>
      <c r="P30" s="45"/>
      <c r="Q30" s="44"/>
      <c r="R30" s="45"/>
      <c r="S30" s="44"/>
      <c r="T30" s="45"/>
      <c r="U30" s="44"/>
      <c r="V30" s="45"/>
      <c r="W30" s="44"/>
      <c r="X30" s="45"/>
      <c r="Y30" s="44"/>
      <c r="Z30" s="45"/>
      <c r="AA30" s="44"/>
      <c r="AB30" s="45"/>
      <c r="AC30" s="44"/>
      <c r="AD30" s="45"/>
      <c r="AE30" s="44"/>
      <c r="AF30" s="45"/>
      <c r="AG30" s="44"/>
      <c r="AH30" s="45"/>
      <c r="AI30" s="44"/>
      <c r="AJ30" s="45"/>
      <c r="AK30" s="44"/>
      <c r="AL30" s="45"/>
      <c r="AM30" s="44"/>
      <c r="AN30" s="45"/>
      <c r="AO30" s="44"/>
      <c r="AP30" s="45"/>
      <c r="AQ30" s="44"/>
      <c r="AR30" s="45"/>
      <c r="AS30" s="44"/>
      <c r="AT30" s="45"/>
      <c r="AU30" s="44"/>
      <c r="AV30" s="45"/>
      <c r="AW30" s="44"/>
      <c r="AX30" s="45"/>
      <c r="AY30" s="44"/>
      <c r="AZ30" s="45"/>
      <c r="BA30" s="44"/>
      <c r="BB30" s="45"/>
      <c r="BC30" s="44"/>
      <c r="BD30" s="45"/>
      <c r="BE30" s="44"/>
      <c r="BF30" s="45"/>
      <c r="BG30" s="44"/>
      <c r="BH30" s="45"/>
      <c r="BI30" s="44"/>
      <c r="BJ30" s="45"/>
      <c r="BK30" s="44"/>
      <c r="BL30" s="45"/>
      <c r="BM30" s="44"/>
      <c r="BN30" s="45"/>
      <c r="BO30" s="44"/>
      <c r="BP30" s="45"/>
      <c r="BQ30" s="44"/>
      <c r="BR30" s="45"/>
      <c r="BS30" s="44"/>
      <c r="BT30" s="45"/>
      <c r="BU30" s="44"/>
      <c r="BV30" s="45"/>
      <c r="BW30" s="44"/>
      <c r="BX30" s="45"/>
      <c r="BY30" s="44"/>
      <c r="BZ30" s="45"/>
      <c r="CA30" s="44"/>
      <c r="CB30" s="45"/>
      <c r="CC30" s="44"/>
      <c r="CD30" s="45"/>
      <c r="CE30" s="44"/>
      <c r="CF30" s="45"/>
      <c r="CG30" s="44"/>
      <c r="CH30" s="45"/>
      <c r="CI30" s="44"/>
      <c r="CJ30" s="45"/>
      <c r="CK30" s="44"/>
      <c r="CL30" s="45"/>
      <c r="CM30" s="44"/>
      <c r="CN30" s="45"/>
      <c r="CO30" s="44"/>
      <c r="CP30" s="45"/>
      <c r="CQ30" s="44"/>
      <c r="CR30" s="45"/>
      <c r="CS30" s="44"/>
      <c r="CT30" s="45"/>
      <c r="CU30" s="44"/>
      <c r="CV30" s="45"/>
      <c r="CW30" s="44"/>
      <c r="CX30" s="45"/>
      <c r="CY30" s="44"/>
      <c r="CZ30" s="45"/>
      <c r="DA30" s="44"/>
      <c r="DB30" s="45"/>
      <c r="DC30" s="44"/>
      <c r="DD30" s="45"/>
      <c r="DE30" s="44"/>
      <c r="DF30" s="45"/>
      <c r="DG30" s="44"/>
      <c r="DH30" s="45"/>
      <c r="DI30" s="44"/>
      <c r="DJ30" s="45"/>
      <c r="DK30" s="44"/>
      <c r="DL30" s="45"/>
      <c r="DM30" s="44"/>
      <c r="DN30" s="45"/>
      <c r="DO30" s="44"/>
      <c r="DP30" s="45"/>
      <c r="DQ30" s="44"/>
      <c r="DR30" s="45"/>
      <c r="DS30" s="44"/>
      <c r="DT30" s="45"/>
      <c r="DU30" s="44"/>
      <c r="DV30" s="45"/>
      <c r="DW30" s="44"/>
      <c r="DX30" s="45"/>
      <c r="DY30" s="44"/>
      <c r="DZ30" s="45"/>
      <c r="EA30" s="44"/>
      <c r="EB30" s="45"/>
      <c r="EC30" s="44"/>
      <c r="ED30" s="45"/>
      <c r="EE30" s="44"/>
      <c r="EF30" s="45"/>
      <c r="EG30" s="44"/>
      <c r="EH30" s="45"/>
      <c r="EI30" s="46"/>
      <c r="EJ30" s="45"/>
      <c r="EK30" s="44"/>
      <c r="EL30" s="45"/>
      <c r="EM30" s="44"/>
      <c r="EN30" s="45"/>
      <c r="EO30" s="44"/>
      <c r="EP30" s="45"/>
      <c r="EQ30" s="44"/>
      <c r="ER30" s="45"/>
      <c r="ES30" s="44"/>
      <c r="ET30" s="45"/>
      <c r="EU30" s="44"/>
      <c r="EV30" s="45"/>
      <c r="EW30" s="44"/>
      <c r="EX30" s="45"/>
      <c r="EY30" s="44"/>
      <c r="EZ30" s="45"/>
      <c r="FA30" s="44"/>
      <c r="FB30" s="45"/>
      <c r="FC30" s="44"/>
      <c r="FD30" s="45"/>
      <c r="FE30" s="44"/>
      <c r="FF30" s="45"/>
      <c r="FG30" s="44"/>
      <c r="FH30" s="45"/>
      <c r="FI30" s="44"/>
      <c r="FJ30" s="45"/>
      <c r="FK30" s="44"/>
      <c r="FL30" s="45"/>
      <c r="FM30" s="44"/>
      <c r="FN30" s="45"/>
      <c r="FO30" s="44"/>
      <c r="FP30" s="45"/>
      <c r="FQ30" s="44"/>
      <c r="FR30" s="45"/>
      <c r="FS30" s="44"/>
      <c r="FT30" s="45"/>
      <c r="FU30" s="44"/>
      <c r="FV30" s="45"/>
      <c r="FW30" s="44"/>
      <c r="FX30" s="45"/>
      <c r="FY30" s="44"/>
      <c r="FZ30" s="45"/>
      <c r="GA30" s="44"/>
      <c r="GB30" s="45"/>
      <c r="GC30" s="44"/>
      <c r="GD30" s="45"/>
      <c r="GE30" s="44"/>
      <c r="GF30" s="45"/>
      <c r="GG30" s="44"/>
      <c r="GH30" s="45"/>
      <c r="GI30" s="44"/>
      <c r="GJ30" s="45"/>
      <c r="GK30" s="44"/>
      <c r="GL30" s="45"/>
      <c r="GM30" s="44"/>
      <c r="GN30" s="45"/>
      <c r="GO30" s="44"/>
      <c r="GP30" s="45"/>
      <c r="GQ30" s="44"/>
      <c r="GR30" s="45"/>
      <c r="GS30" s="44"/>
      <c r="GT30" s="45"/>
      <c r="GU30" s="44"/>
      <c r="GV30" s="45"/>
      <c r="GW30" s="44"/>
      <c r="GX30" s="45"/>
      <c r="GY30" s="44"/>
      <c r="GZ30" s="45"/>
      <c r="HA30" s="44"/>
      <c r="HB30" s="45"/>
      <c r="HC30" s="44"/>
      <c r="HD30" s="45"/>
      <c r="HE30" s="44"/>
      <c r="HF30" s="45"/>
      <c r="HG30" s="44"/>
      <c r="HH30" s="45"/>
      <c r="HI30" s="44"/>
      <c r="HJ30" s="45"/>
      <c r="HK30" s="44"/>
      <c r="HL30" s="45"/>
      <c r="HM30" s="44"/>
      <c r="HN30" s="45"/>
      <c r="HO30" s="44"/>
      <c r="HP30" s="45"/>
      <c r="HQ30" s="44"/>
      <c r="HR30" s="45"/>
      <c r="HS30" s="44"/>
      <c r="HT30" s="45"/>
      <c r="HU30" s="46"/>
      <c r="HV30" s="45"/>
      <c r="HW30" s="46"/>
      <c r="HX30" s="45"/>
      <c r="HY30" s="46"/>
      <c r="HZ30" s="45"/>
      <c r="IA30" s="46"/>
      <c r="IB30" s="45"/>
      <c r="IC30" s="46"/>
      <c r="ID30" s="45"/>
      <c r="IE30" s="46"/>
      <c r="IF30" s="45"/>
      <c r="IG30" s="46"/>
      <c r="IH30" s="45"/>
      <c r="II30" s="46"/>
      <c r="IJ30" s="45"/>
      <c r="IK30" s="46"/>
      <c r="IL30" s="45"/>
      <c r="IM30" s="46"/>
      <c r="IN30" s="45"/>
      <c r="IO30" s="46"/>
      <c r="IP30" s="45"/>
      <c r="IQ30" s="46"/>
      <c r="IR30" s="45"/>
      <c r="IS30" s="46"/>
      <c r="IT30" s="45"/>
      <c r="IU30" s="46"/>
      <c r="IV30" s="45"/>
    </row>
    <row r="31" spans="1:256" s="23" customFormat="1" ht="15" customHeight="1">
      <c r="A31" s="41">
        <v>22111110</v>
      </c>
      <c r="B31" s="40" t="s">
        <v>42</v>
      </c>
      <c r="C31" s="32" t="s">
        <v>43</v>
      </c>
      <c r="D31" s="24" t="s">
        <v>37</v>
      </c>
      <c r="E31" s="36">
        <v>2500</v>
      </c>
      <c r="F31" s="36">
        <f t="shared" si="0"/>
        <v>900000</v>
      </c>
      <c r="G31" s="49">
        <v>360</v>
      </c>
      <c r="H31" s="12"/>
      <c r="I31" s="44"/>
      <c r="J31" s="45"/>
      <c r="K31" s="44"/>
      <c r="L31" s="45"/>
      <c r="M31" s="44"/>
      <c r="N31" s="45"/>
      <c r="O31" s="44"/>
      <c r="P31" s="45"/>
      <c r="Q31" s="44"/>
      <c r="R31" s="45"/>
      <c r="S31" s="44"/>
      <c r="T31" s="45"/>
      <c r="U31" s="44"/>
      <c r="V31" s="45"/>
      <c r="W31" s="44"/>
      <c r="X31" s="45"/>
      <c r="Y31" s="44"/>
      <c r="Z31" s="45"/>
      <c r="AA31" s="44"/>
      <c r="AB31" s="45"/>
      <c r="AC31" s="44"/>
      <c r="AD31" s="45"/>
      <c r="AE31" s="44"/>
      <c r="AF31" s="45"/>
      <c r="AG31" s="44"/>
      <c r="AH31" s="45"/>
      <c r="AI31" s="44"/>
      <c r="AJ31" s="45"/>
      <c r="AK31" s="44"/>
      <c r="AL31" s="45"/>
      <c r="AM31" s="44"/>
      <c r="AN31" s="45"/>
      <c r="AO31" s="44"/>
      <c r="AP31" s="45"/>
      <c r="AQ31" s="44"/>
      <c r="AR31" s="45"/>
      <c r="AS31" s="44"/>
      <c r="AT31" s="45"/>
      <c r="AU31" s="44"/>
      <c r="AV31" s="45"/>
      <c r="AW31" s="44"/>
      <c r="AX31" s="45"/>
      <c r="AY31" s="44"/>
      <c r="AZ31" s="45"/>
      <c r="BA31" s="44"/>
      <c r="BB31" s="45"/>
      <c r="BC31" s="44"/>
      <c r="BD31" s="45"/>
      <c r="BE31" s="44"/>
      <c r="BF31" s="45"/>
      <c r="BG31" s="44"/>
      <c r="BH31" s="45"/>
      <c r="BI31" s="44"/>
      <c r="BJ31" s="45"/>
      <c r="BK31" s="44"/>
      <c r="BL31" s="45"/>
      <c r="BM31" s="44"/>
      <c r="BN31" s="45"/>
      <c r="BO31" s="44"/>
      <c r="BP31" s="45"/>
      <c r="BQ31" s="44"/>
      <c r="BR31" s="45"/>
      <c r="BS31" s="44"/>
      <c r="BT31" s="45"/>
      <c r="BU31" s="44"/>
      <c r="BV31" s="45"/>
      <c r="BW31" s="44"/>
      <c r="BX31" s="45"/>
      <c r="BY31" s="44"/>
      <c r="BZ31" s="45"/>
      <c r="CA31" s="44"/>
      <c r="CB31" s="45"/>
      <c r="CC31" s="44"/>
      <c r="CD31" s="45"/>
      <c r="CE31" s="44"/>
      <c r="CF31" s="45"/>
      <c r="CG31" s="44"/>
      <c r="CH31" s="45"/>
      <c r="CI31" s="44"/>
      <c r="CJ31" s="45"/>
      <c r="CK31" s="44"/>
      <c r="CL31" s="45"/>
      <c r="CM31" s="44"/>
      <c r="CN31" s="45"/>
      <c r="CO31" s="44"/>
      <c r="CP31" s="45"/>
      <c r="CQ31" s="44"/>
      <c r="CR31" s="45"/>
      <c r="CS31" s="44"/>
      <c r="CT31" s="45"/>
      <c r="CU31" s="44"/>
      <c r="CV31" s="45"/>
      <c r="CW31" s="44"/>
      <c r="CX31" s="45"/>
      <c r="CY31" s="44"/>
      <c r="CZ31" s="45"/>
      <c r="DA31" s="44"/>
      <c r="DB31" s="45"/>
      <c r="DC31" s="44"/>
      <c r="DD31" s="45"/>
      <c r="DE31" s="44"/>
      <c r="DF31" s="45"/>
      <c r="DG31" s="44"/>
      <c r="DH31" s="45"/>
      <c r="DI31" s="44"/>
      <c r="DJ31" s="45"/>
      <c r="DK31" s="44"/>
      <c r="DL31" s="45"/>
      <c r="DM31" s="44"/>
      <c r="DN31" s="45"/>
      <c r="DO31" s="44"/>
      <c r="DP31" s="45"/>
      <c r="DQ31" s="44"/>
      <c r="DR31" s="45"/>
      <c r="DS31" s="44"/>
      <c r="DT31" s="45"/>
      <c r="DU31" s="44"/>
      <c r="DV31" s="45"/>
      <c r="DW31" s="44"/>
      <c r="DX31" s="45"/>
      <c r="DY31" s="44"/>
      <c r="DZ31" s="45"/>
      <c r="EA31" s="44"/>
      <c r="EB31" s="45"/>
      <c r="EC31" s="44"/>
      <c r="ED31" s="45"/>
      <c r="EE31" s="44"/>
      <c r="EF31" s="45"/>
      <c r="EG31" s="44"/>
      <c r="EH31" s="45"/>
      <c r="EI31" s="46"/>
      <c r="EJ31" s="45"/>
      <c r="EK31" s="44"/>
      <c r="EL31" s="45"/>
      <c r="EM31" s="44"/>
      <c r="EN31" s="45"/>
      <c r="EO31" s="44"/>
      <c r="EP31" s="45"/>
      <c r="EQ31" s="44"/>
      <c r="ER31" s="45"/>
      <c r="ES31" s="44"/>
      <c r="ET31" s="45"/>
      <c r="EU31" s="44"/>
      <c r="EV31" s="45"/>
      <c r="EW31" s="44"/>
      <c r="EX31" s="45"/>
      <c r="EY31" s="44"/>
      <c r="EZ31" s="45"/>
      <c r="FA31" s="44"/>
      <c r="FB31" s="45"/>
      <c r="FC31" s="44"/>
      <c r="FD31" s="45"/>
      <c r="FE31" s="44"/>
      <c r="FF31" s="45"/>
      <c r="FG31" s="44"/>
      <c r="FH31" s="45"/>
      <c r="FI31" s="44"/>
      <c r="FJ31" s="45"/>
      <c r="FK31" s="44"/>
      <c r="FL31" s="45"/>
      <c r="FM31" s="44"/>
      <c r="FN31" s="45"/>
      <c r="FO31" s="44"/>
      <c r="FP31" s="45"/>
      <c r="FQ31" s="44"/>
      <c r="FR31" s="45"/>
      <c r="FS31" s="44"/>
      <c r="FT31" s="45"/>
      <c r="FU31" s="44"/>
      <c r="FV31" s="45"/>
      <c r="FW31" s="44"/>
      <c r="FX31" s="45"/>
      <c r="FY31" s="44"/>
      <c r="FZ31" s="45"/>
      <c r="GA31" s="44"/>
      <c r="GB31" s="45"/>
      <c r="GC31" s="44"/>
      <c r="GD31" s="45"/>
      <c r="GE31" s="44"/>
      <c r="GF31" s="45"/>
      <c r="GG31" s="44"/>
      <c r="GH31" s="45"/>
      <c r="GI31" s="44"/>
      <c r="GJ31" s="45"/>
      <c r="GK31" s="44"/>
      <c r="GL31" s="45"/>
      <c r="GM31" s="44"/>
      <c r="GN31" s="45"/>
      <c r="GO31" s="44"/>
      <c r="GP31" s="45"/>
      <c r="GQ31" s="44"/>
      <c r="GR31" s="45"/>
      <c r="GS31" s="44"/>
      <c r="GT31" s="45"/>
      <c r="GU31" s="44"/>
      <c r="GV31" s="45"/>
      <c r="GW31" s="44"/>
      <c r="GX31" s="45"/>
      <c r="GY31" s="44"/>
      <c r="GZ31" s="45"/>
      <c r="HA31" s="44"/>
      <c r="HB31" s="45"/>
      <c r="HC31" s="44"/>
      <c r="HD31" s="45"/>
      <c r="HE31" s="44"/>
      <c r="HF31" s="45"/>
      <c r="HG31" s="44"/>
      <c r="HH31" s="45"/>
      <c r="HI31" s="44"/>
      <c r="HJ31" s="45"/>
      <c r="HK31" s="44"/>
      <c r="HL31" s="45"/>
      <c r="HM31" s="44"/>
      <c r="HN31" s="45"/>
      <c r="HO31" s="44"/>
      <c r="HP31" s="45"/>
      <c r="HQ31" s="44"/>
      <c r="HR31" s="45"/>
      <c r="HS31" s="44"/>
      <c r="HT31" s="45"/>
      <c r="HU31" s="46"/>
      <c r="HV31" s="45"/>
      <c r="HW31" s="46"/>
      <c r="HX31" s="45"/>
      <c r="HY31" s="46"/>
      <c r="HZ31" s="45"/>
      <c r="IA31" s="46"/>
      <c r="IB31" s="45"/>
      <c r="IC31" s="46"/>
      <c r="ID31" s="45"/>
      <c r="IE31" s="46"/>
      <c r="IF31" s="45"/>
      <c r="IG31" s="46"/>
      <c r="IH31" s="45"/>
      <c r="II31" s="46"/>
      <c r="IJ31" s="45"/>
      <c r="IK31" s="46"/>
      <c r="IL31" s="45"/>
      <c r="IM31" s="46"/>
      <c r="IN31" s="45"/>
      <c r="IO31" s="46"/>
      <c r="IP31" s="45"/>
      <c r="IQ31" s="46"/>
      <c r="IR31" s="45"/>
      <c r="IS31" s="46"/>
      <c r="IT31" s="45"/>
      <c r="IU31" s="46"/>
      <c r="IV31" s="45"/>
    </row>
    <row r="32" spans="1:256" s="61" customFormat="1" ht="30.75" customHeight="1">
      <c r="A32" s="51" t="s">
        <v>44</v>
      </c>
      <c r="B32" s="52" t="s">
        <v>45</v>
      </c>
      <c r="C32" s="53" t="s">
        <v>43</v>
      </c>
      <c r="D32" s="54" t="s">
        <v>46</v>
      </c>
      <c r="E32" s="55">
        <v>987000</v>
      </c>
      <c r="F32" s="55">
        <v>987000</v>
      </c>
      <c r="G32" s="56">
        <v>1</v>
      </c>
      <c r="H32" s="57"/>
      <c r="I32" s="58"/>
      <c r="J32" s="59"/>
      <c r="K32" s="58"/>
      <c r="L32" s="59"/>
      <c r="M32" s="58"/>
      <c r="N32" s="59"/>
      <c r="O32" s="58"/>
      <c r="P32" s="59"/>
      <c r="Q32" s="58"/>
      <c r="R32" s="59"/>
      <c r="S32" s="58"/>
      <c r="T32" s="59"/>
      <c r="U32" s="58"/>
      <c r="V32" s="59"/>
      <c r="W32" s="58"/>
      <c r="X32" s="59"/>
      <c r="Y32" s="58"/>
      <c r="Z32" s="59"/>
      <c r="AA32" s="58"/>
      <c r="AB32" s="59"/>
      <c r="AC32" s="58"/>
      <c r="AD32" s="59"/>
      <c r="AE32" s="58"/>
      <c r="AF32" s="59"/>
      <c r="AG32" s="58"/>
      <c r="AH32" s="59"/>
      <c r="AI32" s="58"/>
      <c r="AJ32" s="59"/>
      <c r="AK32" s="58"/>
      <c r="AL32" s="59"/>
      <c r="AM32" s="58"/>
      <c r="AN32" s="59"/>
      <c r="AO32" s="58"/>
      <c r="AP32" s="59"/>
      <c r="AQ32" s="58"/>
      <c r="AR32" s="59"/>
      <c r="AS32" s="58"/>
      <c r="AT32" s="59"/>
      <c r="AU32" s="58"/>
      <c r="AV32" s="59"/>
      <c r="AW32" s="58"/>
      <c r="AX32" s="59"/>
      <c r="AY32" s="58"/>
      <c r="AZ32" s="59"/>
      <c r="BA32" s="58"/>
      <c r="BB32" s="59"/>
      <c r="BC32" s="58"/>
      <c r="BD32" s="59"/>
      <c r="BE32" s="58"/>
      <c r="BF32" s="59"/>
      <c r="BG32" s="58"/>
      <c r="BH32" s="59"/>
      <c r="BI32" s="58"/>
      <c r="BJ32" s="59"/>
      <c r="BK32" s="58"/>
      <c r="BL32" s="59"/>
      <c r="BM32" s="58"/>
      <c r="BN32" s="59"/>
      <c r="BO32" s="58"/>
      <c r="BP32" s="59"/>
      <c r="BQ32" s="58"/>
      <c r="BR32" s="59"/>
      <c r="BS32" s="58"/>
      <c r="BT32" s="59"/>
      <c r="BU32" s="58"/>
      <c r="BV32" s="59"/>
      <c r="BW32" s="58"/>
      <c r="BX32" s="59"/>
      <c r="BY32" s="58"/>
      <c r="BZ32" s="59"/>
      <c r="CA32" s="58"/>
      <c r="CB32" s="59"/>
      <c r="CC32" s="58"/>
      <c r="CD32" s="59"/>
      <c r="CE32" s="58"/>
      <c r="CF32" s="59"/>
      <c r="CG32" s="58"/>
      <c r="CH32" s="59"/>
      <c r="CI32" s="58"/>
      <c r="CJ32" s="59"/>
      <c r="CK32" s="58"/>
      <c r="CL32" s="59"/>
      <c r="CM32" s="58"/>
      <c r="CN32" s="59"/>
      <c r="CO32" s="58"/>
      <c r="CP32" s="59"/>
      <c r="CQ32" s="58"/>
      <c r="CR32" s="59"/>
      <c r="CS32" s="58"/>
      <c r="CT32" s="59"/>
      <c r="CU32" s="58"/>
      <c r="CV32" s="59"/>
      <c r="CW32" s="58"/>
      <c r="CX32" s="59"/>
      <c r="CY32" s="58"/>
      <c r="CZ32" s="59"/>
      <c r="DA32" s="58"/>
      <c r="DB32" s="59"/>
      <c r="DC32" s="58"/>
      <c r="DD32" s="59"/>
      <c r="DE32" s="58"/>
      <c r="DF32" s="59"/>
      <c r="DG32" s="58"/>
      <c r="DH32" s="59"/>
      <c r="DI32" s="58"/>
      <c r="DJ32" s="59"/>
      <c r="DK32" s="58"/>
      <c r="DL32" s="59"/>
      <c r="DM32" s="58"/>
      <c r="DN32" s="59"/>
      <c r="DO32" s="58"/>
      <c r="DP32" s="59"/>
      <c r="DQ32" s="58"/>
      <c r="DR32" s="59"/>
      <c r="DS32" s="58"/>
      <c r="DT32" s="59"/>
      <c r="DU32" s="58"/>
      <c r="DV32" s="59"/>
      <c r="DW32" s="58"/>
      <c r="DX32" s="59"/>
      <c r="DY32" s="58"/>
      <c r="DZ32" s="59"/>
      <c r="EA32" s="58"/>
      <c r="EB32" s="59"/>
      <c r="EC32" s="58"/>
      <c r="ED32" s="59"/>
      <c r="EE32" s="58"/>
      <c r="EF32" s="59"/>
      <c r="EG32" s="58"/>
      <c r="EH32" s="59"/>
      <c r="EI32" s="60"/>
      <c r="EJ32" s="59"/>
      <c r="EK32" s="58"/>
      <c r="EL32" s="59"/>
      <c r="EM32" s="58"/>
      <c r="EN32" s="59"/>
      <c r="EO32" s="58"/>
      <c r="EP32" s="59"/>
      <c r="EQ32" s="58"/>
      <c r="ER32" s="59"/>
      <c r="ES32" s="58"/>
      <c r="ET32" s="59"/>
      <c r="EU32" s="58"/>
      <c r="EV32" s="59"/>
      <c r="EW32" s="58"/>
      <c r="EX32" s="59"/>
      <c r="EY32" s="58"/>
      <c r="EZ32" s="59"/>
      <c r="FA32" s="58"/>
      <c r="FB32" s="59"/>
      <c r="FC32" s="58"/>
      <c r="FD32" s="59"/>
      <c r="FE32" s="58"/>
      <c r="FF32" s="59"/>
      <c r="FG32" s="58"/>
      <c r="FH32" s="59"/>
      <c r="FI32" s="58"/>
      <c r="FJ32" s="59"/>
      <c r="FK32" s="58"/>
      <c r="FL32" s="59"/>
      <c r="FM32" s="58"/>
      <c r="FN32" s="59"/>
      <c r="FO32" s="58"/>
      <c r="FP32" s="59"/>
      <c r="FQ32" s="58"/>
      <c r="FR32" s="59"/>
      <c r="FS32" s="58"/>
      <c r="FT32" s="59"/>
      <c r="FU32" s="58"/>
      <c r="FV32" s="59"/>
      <c r="FW32" s="58"/>
      <c r="FX32" s="59"/>
      <c r="FY32" s="58"/>
      <c r="FZ32" s="59"/>
      <c r="GA32" s="58"/>
      <c r="GB32" s="59"/>
      <c r="GC32" s="58"/>
      <c r="GD32" s="59"/>
      <c r="GE32" s="58"/>
      <c r="GF32" s="59"/>
      <c r="GG32" s="58"/>
      <c r="GH32" s="59"/>
      <c r="GI32" s="58"/>
      <c r="GJ32" s="59"/>
      <c r="GK32" s="58"/>
      <c r="GL32" s="59"/>
      <c r="GM32" s="58"/>
      <c r="GN32" s="59"/>
      <c r="GO32" s="58"/>
      <c r="GP32" s="59"/>
      <c r="GQ32" s="58"/>
      <c r="GR32" s="59"/>
      <c r="GS32" s="58"/>
      <c r="GT32" s="59"/>
      <c r="GU32" s="58"/>
      <c r="GV32" s="59"/>
      <c r="GW32" s="58"/>
      <c r="GX32" s="59"/>
      <c r="GY32" s="58"/>
      <c r="GZ32" s="59"/>
      <c r="HA32" s="58"/>
      <c r="HB32" s="59"/>
      <c r="HC32" s="58"/>
      <c r="HD32" s="59"/>
      <c r="HE32" s="58"/>
      <c r="HF32" s="59"/>
      <c r="HG32" s="58"/>
      <c r="HH32" s="59"/>
      <c r="HI32" s="58"/>
      <c r="HJ32" s="59"/>
      <c r="HK32" s="58"/>
      <c r="HL32" s="59"/>
      <c r="HM32" s="58"/>
      <c r="HN32" s="59"/>
      <c r="HO32" s="58"/>
      <c r="HP32" s="59"/>
      <c r="HQ32" s="58"/>
      <c r="HR32" s="59"/>
      <c r="HS32" s="58"/>
      <c r="HT32" s="59"/>
      <c r="HU32" s="60"/>
      <c r="HV32" s="59"/>
      <c r="HW32" s="60"/>
      <c r="HX32" s="59"/>
      <c r="HY32" s="60"/>
      <c r="HZ32" s="59"/>
      <c r="IA32" s="60"/>
      <c r="IB32" s="59"/>
      <c r="IC32" s="60"/>
      <c r="ID32" s="59"/>
      <c r="IE32" s="60"/>
      <c r="IF32" s="59"/>
      <c r="IG32" s="60"/>
      <c r="IH32" s="59"/>
      <c r="II32" s="60"/>
      <c r="IJ32" s="59"/>
      <c r="IK32" s="60"/>
      <c r="IL32" s="59"/>
      <c r="IM32" s="60"/>
      <c r="IN32" s="59"/>
      <c r="IO32" s="60"/>
      <c r="IP32" s="59"/>
      <c r="IQ32" s="60"/>
      <c r="IR32" s="59"/>
      <c r="IS32" s="60"/>
      <c r="IT32" s="59"/>
      <c r="IU32" s="60"/>
      <c r="IV32" s="59"/>
    </row>
    <row r="33" spans="1:256" s="23" customFormat="1" ht="30" customHeight="1">
      <c r="A33" s="62" t="s">
        <v>47</v>
      </c>
      <c r="B33" s="63" t="s">
        <v>48</v>
      </c>
      <c r="C33" s="64" t="s">
        <v>43</v>
      </c>
      <c r="D33" s="65" t="s">
        <v>46</v>
      </c>
      <c r="E33" s="66">
        <v>620000</v>
      </c>
      <c r="F33" s="66">
        <f t="shared" si="0"/>
        <v>620000</v>
      </c>
      <c r="G33" s="67">
        <v>1</v>
      </c>
      <c r="H33" s="68"/>
      <c r="I33" s="44"/>
      <c r="J33" s="45"/>
      <c r="K33" s="44"/>
      <c r="L33" s="45"/>
      <c r="M33" s="44"/>
      <c r="N33" s="45"/>
      <c r="O33" s="44"/>
      <c r="P33" s="45"/>
      <c r="Q33" s="44"/>
      <c r="R33" s="45"/>
      <c r="S33" s="44"/>
      <c r="T33" s="45"/>
      <c r="U33" s="44"/>
      <c r="V33" s="45"/>
      <c r="W33" s="44"/>
      <c r="X33" s="45"/>
      <c r="Y33" s="44"/>
      <c r="Z33" s="45"/>
      <c r="AA33" s="44"/>
      <c r="AB33" s="45"/>
      <c r="AC33" s="44"/>
      <c r="AD33" s="45"/>
      <c r="AE33" s="44"/>
      <c r="AF33" s="45"/>
      <c r="AG33" s="44"/>
      <c r="AH33" s="45"/>
      <c r="AI33" s="44"/>
      <c r="AJ33" s="45"/>
      <c r="AK33" s="44"/>
      <c r="AL33" s="45"/>
      <c r="AM33" s="44"/>
      <c r="AN33" s="45"/>
      <c r="AO33" s="44"/>
      <c r="AP33" s="45"/>
      <c r="AQ33" s="44"/>
      <c r="AR33" s="45"/>
      <c r="AS33" s="44"/>
      <c r="AT33" s="45"/>
      <c r="AU33" s="44"/>
      <c r="AV33" s="45"/>
      <c r="AW33" s="44"/>
      <c r="AX33" s="45"/>
      <c r="AY33" s="44"/>
      <c r="AZ33" s="45"/>
      <c r="BA33" s="44"/>
      <c r="BB33" s="45"/>
      <c r="BC33" s="44"/>
      <c r="BD33" s="45"/>
      <c r="BE33" s="44"/>
      <c r="BF33" s="45"/>
      <c r="BG33" s="44"/>
      <c r="BH33" s="45"/>
      <c r="BI33" s="44"/>
      <c r="BJ33" s="45"/>
      <c r="BK33" s="44"/>
      <c r="BL33" s="45"/>
      <c r="BM33" s="44"/>
      <c r="BN33" s="45"/>
      <c r="BO33" s="44"/>
      <c r="BP33" s="45"/>
      <c r="BQ33" s="44"/>
      <c r="BR33" s="45"/>
      <c r="BS33" s="44"/>
      <c r="BT33" s="45"/>
      <c r="BU33" s="44"/>
      <c r="BV33" s="45"/>
      <c r="BW33" s="44"/>
      <c r="BX33" s="45"/>
      <c r="BY33" s="44"/>
      <c r="BZ33" s="45"/>
      <c r="CA33" s="44"/>
      <c r="CB33" s="45"/>
      <c r="CC33" s="44"/>
      <c r="CD33" s="45"/>
      <c r="CE33" s="44"/>
      <c r="CF33" s="45"/>
      <c r="CG33" s="44"/>
      <c r="CH33" s="45"/>
      <c r="CI33" s="44"/>
      <c r="CJ33" s="45"/>
      <c r="CK33" s="44"/>
      <c r="CL33" s="45"/>
      <c r="CM33" s="44"/>
      <c r="CN33" s="45"/>
      <c r="CO33" s="44"/>
      <c r="CP33" s="45"/>
      <c r="CQ33" s="44"/>
      <c r="CR33" s="45"/>
      <c r="CS33" s="44"/>
      <c r="CT33" s="45"/>
      <c r="CU33" s="44"/>
      <c r="CV33" s="45"/>
      <c r="CW33" s="44"/>
      <c r="CX33" s="45"/>
      <c r="CY33" s="44"/>
      <c r="CZ33" s="45"/>
      <c r="DA33" s="44"/>
      <c r="DB33" s="45"/>
      <c r="DC33" s="44"/>
      <c r="DD33" s="45"/>
      <c r="DE33" s="44"/>
      <c r="DF33" s="45"/>
      <c r="DG33" s="44"/>
      <c r="DH33" s="45"/>
      <c r="DI33" s="44"/>
      <c r="DJ33" s="45"/>
      <c r="DK33" s="44"/>
      <c r="DL33" s="45"/>
      <c r="DM33" s="44"/>
      <c r="DN33" s="45"/>
      <c r="DO33" s="44"/>
      <c r="DP33" s="45"/>
      <c r="DQ33" s="44"/>
      <c r="DR33" s="45"/>
      <c r="DS33" s="44"/>
      <c r="DT33" s="45"/>
      <c r="DU33" s="44"/>
      <c r="DV33" s="45"/>
      <c r="DW33" s="44"/>
      <c r="DX33" s="45"/>
      <c r="DY33" s="44"/>
      <c r="DZ33" s="45"/>
      <c r="EA33" s="44"/>
      <c r="EB33" s="45"/>
      <c r="EC33" s="44"/>
      <c r="ED33" s="45"/>
      <c r="EE33" s="44"/>
      <c r="EF33" s="45"/>
      <c r="EG33" s="44"/>
      <c r="EH33" s="45"/>
      <c r="EI33" s="46"/>
      <c r="EJ33" s="45"/>
      <c r="EK33" s="44"/>
      <c r="EL33" s="45"/>
      <c r="EM33" s="44"/>
      <c r="EN33" s="45"/>
      <c r="EO33" s="44"/>
      <c r="EP33" s="45"/>
      <c r="EQ33" s="44"/>
      <c r="ER33" s="45"/>
      <c r="ES33" s="44"/>
      <c r="ET33" s="45"/>
      <c r="EU33" s="44"/>
      <c r="EV33" s="45"/>
      <c r="EW33" s="44"/>
      <c r="EX33" s="45"/>
      <c r="EY33" s="44"/>
      <c r="EZ33" s="45"/>
      <c r="FA33" s="44"/>
      <c r="FB33" s="45"/>
      <c r="FC33" s="44"/>
      <c r="FD33" s="45"/>
      <c r="FE33" s="44"/>
      <c r="FF33" s="45"/>
      <c r="FG33" s="44"/>
      <c r="FH33" s="45"/>
      <c r="FI33" s="44"/>
      <c r="FJ33" s="45"/>
      <c r="FK33" s="44"/>
      <c r="FL33" s="45"/>
      <c r="FM33" s="44"/>
      <c r="FN33" s="45"/>
      <c r="FO33" s="44"/>
      <c r="FP33" s="45"/>
      <c r="FQ33" s="44"/>
      <c r="FR33" s="45"/>
      <c r="FS33" s="44"/>
      <c r="FT33" s="45"/>
      <c r="FU33" s="44"/>
      <c r="FV33" s="45"/>
      <c r="FW33" s="44"/>
      <c r="FX33" s="45"/>
      <c r="FY33" s="44"/>
      <c r="FZ33" s="45"/>
      <c r="GA33" s="44"/>
      <c r="GB33" s="45"/>
      <c r="GC33" s="44"/>
      <c r="GD33" s="45"/>
      <c r="GE33" s="44"/>
      <c r="GF33" s="45"/>
      <c r="GG33" s="44"/>
      <c r="GH33" s="45"/>
      <c r="GI33" s="44"/>
      <c r="GJ33" s="45"/>
      <c r="GK33" s="44"/>
      <c r="GL33" s="45"/>
      <c r="GM33" s="44"/>
      <c r="GN33" s="45"/>
      <c r="GO33" s="44"/>
      <c r="GP33" s="45"/>
      <c r="GQ33" s="44"/>
      <c r="GR33" s="45"/>
      <c r="GS33" s="44"/>
      <c r="GT33" s="45"/>
      <c r="GU33" s="44"/>
      <c r="GV33" s="45"/>
      <c r="GW33" s="44"/>
      <c r="GX33" s="45"/>
      <c r="GY33" s="44"/>
      <c r="GZ33" s="45"/>
      <c r="HA33" s="44"/>
      <c r="HB33" s="45"/>
      <c r="HC33" s="44"/>
      <c r="HD33" s="45"/>
      <c r="HE33" s="44"/>
      <c r="HF33" s="45"/>
      <c r="HG33" s="44"/>
      <c r="HH33" s="45"/>
      <c r="HI33" s="44"/>
      <c r="HJ33" s="45"/>
      <c r="HK33" s="44"/>
      <c r="HL33" s="45"/>
      <c r="HM33" s="44"/>
      <c r="HN33" s="45"/>
      <c r="HO33" s="44"/>
      <c r="HP33" s="45"/>
      <c r="HQ33" s="44"/>
      <c r="HR33" s="45"/>
      <c r="HS33" s="44"/>
      <c r="HT33" s="45"/>
      <c r="HU33" s="46"/>
      <c r="HV33" s="45"/>
      <c r="HW33" s="46"/>
      <c r="HX33" s="45"/>
      <c r="HY33" s="46"/>
      <c r="HZ33" s="45"/>
      <c r="IA33" s="46"/>
      <c r="IB33" s="45"/>
      <c r="IC33" s="46"/>
      <c r="ID33" s="45"/>
      <c r="IE33" s="46"/>
      <c r="IF33" s="45"/>
      <c r="IG33" s="46"/>
      <c r="IH33" s="45"/>
      <c r="II33" s="46"/>
      <c r="IJ33" s="45"/>
      <c r="IK33" s="46"/>
      <c r="IL33" s="45"/>
      <c r="IM33" s="46"/>
      <c r="IN33" s="45"/>
      <c r="IO33" s="46"/>
      <c r="IP33" s="45"/>
      <c r="IQ33" s="46"/>
      <c r="IR33" s="45"/>
      <c r="IS33" s="46"/>
      <c r="IT33" s="45"/>
      <c r="IU33" s="46"/>
      <c r="IV33" s="45"/>
    </row>
    <row r="34" spans="1:256" s="23" customFormat="1" ht="22.5" customHeight="1">
      <c r="A34" s="69" t="s">
        <v>49</v>
      </c>
      <c r="B34" s="63" t="s">
        <v>50</v>
      </c>
      <c r="C34" s="64" t="s">
        <v>43</v>
      </c>
      <c r="D34" s="65" t="s">
        <v>37</v>
      </c>
      <c r="E34" s="66">
        <v>350000</v>
      </c>
      <c r="F34" s="66">
        <f t="shared" si="0"/>
        <v>700000</v>
      </c>
      <c r="G34" s="67">
        <v>2</v>
      </c>
      <c r="H34" s="68"/>
      <c r="I34" s="44"/>
      <c r="J34" s="45"/>
      <c r="K34" s="44"/>
      <c r="L34" s="45"/>
      <c r="M34" s="44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4"/>
      <c r="AB34" s="45"/>
      <c r="AC34" s="44"/>
      <c r="AD34" s="45"/>
      <c r="AE34" s="44"/>
      <c r="AF34" s="45"/>
      <c r="AG34" s="44"/>
      <c r="AH34" s="45"/>
      <c r="AI34" s="44"/>
      <c r="AJ34" s="45"/>
      <c r="AK34" s="44"/>
      <c r="AL34" s="45"/>
      <c r="AM34" s="44"/>
      <c r="AN34" s="45"/>
      <c r="AO34" s="44"/>
      <c r="AP34" s="45"/>
      <c r="AQ34" s="44"/>
      <c r="AR34" s="45"/>
      <c r="AS34" s="44"/>
      <c r="AT34" s="45"/>
      <c r="AU34" s="44"/>
      <c r="AV34" s="45"/>
      <c r="AW34" s="44"/>
      <c r="AX34" s="45"/>
      <c r="AY34" s="44"/>
      <c r="AZ34" s="45"/>
      <c r="BA34" s="44"/>
      <c r="BB34" s="45"/>
      <c r="BC34" s="44"/>
      <c r="BD34" s="45"/>
      <c r="BE34" s="44"/>
      <c r="BF34" s="45"/>
      <c r="BG34" s="44"/>
      <c r="BH34" s="45"/>
      <c r="BI34" s="44"/>
      <c r="BJ34" s="45"/>
      <c r="BK34" s="44"/>
      <c r="BL34" s="45"/>
      <c r="BM34" s="44"/>
      <c r="BN34" s="45"/>
      <c r="BO34" s="44"/>
      <c r="BP34" s="45"/>
      <c r="BQ34" s="44"/>
      <c r="BR34" s="45"/>
      <c r="BS34" s="44"/>
      <c r="BT34" s="45"/>
      <c r="BU34" s="44"/>
      <c r="BV34" s="45"/>
      <c r="BW34" s="44"/>
      <c r="BX34" s="45"/>
      <c r="BY34" s="44"/>
      <c r="BZ34" s="45"/>
      <c r="CA34" s="44"/>
      <c r="CB34" s="45"/>
      <c r="CC34" s="44"/>
      <c r="CD34" s="45"/>
      <c r="CE34" s="44"/>
      <c r="CF34" s="45"/>
      <c r="CG34" s="44"/>
      <c r="CH34" s="45"/>
      <c r="CI34" s="44"/>
      <c r="CJ34" s="45"/>
      <c r="CK34" s="44"/>
      <c r="CL34" s="45"/>
      <c r="CM34" s="44"/>
      <c r="CN34" s="45"/>
      <c r="CO34" s="44"/>
      <c r="CP34" s="45"/>
      <c r="CQ34" s="44"/>
      <c r="CR34" s="45"/>
      <c r="CS34" s="44"/>
      <c r="CT34" s="45"/>
      <c r="CU34" s="44"/>
      <c r="CV34" s="45"/>
      <c r="CW34" s="44"/>
      <c r="CX34" s="45"/>
      <c r="CY34" s="44"/>
      <c r="CZ34" s="45"/>
      <c r="DA34" s="44"/>
      <c r="DB34" s="45"/>
      <c r="DC34" s="44"/>
      <c r="DD34" s="45"/>
      <c r="DE34" s="44"/>
      <c r="DF34" s="45"/>
      <c r="DG34" s="44"/>
      <c r="DH34" s="45"/>
      <c r="DI34" s="44"/>
      <c r="DJ34" s="45"/>
      <c r="DK34" s="44"/>
      <c r="DL34" s="45"/>
      <c r="DM34" s="44"/>
      <c r="DN34" s="45"/>
      <c r="DO34" s="44"/>
      <c r="DP34" s="45"/>
      <c r="DQ34" s="44"/>
      <c r="DR34" s="45"/>
      <c r="DS34" s="44"/>
      <c r="DT34" s="45"/>
      <c r="DU34" s="44"/>
      <c r="DV34" s="45"/>
      <c r="DW34" s="44"/>
      <c r="DX34" s="45"/>
      <c r="DY34" s="44"/>
      <c r="DZ34" s="45"/>
      <c r="EA34" s="44"/>
      <c r="EB34" s="45"/>
      <c r="EC34" s="44"/>
      <c r="ED34" s="45"/>
      <c r="EE34" s="44"/>
      <c r="EF34" s="45"/>
      <c r="EG34" s="44"/>
      <c r="EH34" s="45"/>
      <c r="EI34" s="46"/>
      <c r="EJ34" s="45"/>
      <c r="EK34" s="44"/>
      <c r="EL34" s="45"/>
      <c r="EM34" s="44"/>
      <c r="EN34" s="45"/>
      <c r="EO34" s="44"/>
      <c r="EP34" s="45"/>
      <c r="EQ34" s="44"/>
      <c r="ER34" s="45"/>
      <c r="ES34" s="44"/>
      <c r="ET34" s="45"/>
      <c r="EU34" s="44"/>
      <c r="EV34" s="45"/>
      <c r="EW34" s="44"/>
      <c r="EX34" s="45"/>
      <c r="EY34" s="44"/>
      <c r="EZ34" s="45"/>
      <c r="FA34" s="44"/>
      <c r="FB34" s="45"/>
      <c r="FC34" s="44"/>
      <c r="FD34" s="45"/>
      <c r="FE34" s="44"/>
      <c r="FF34" s="45"/>
      <c r="FG34" s="44"/>
      <c r="FH34" s="45"/>
      <c r="FI34" s="44"/>
      <c r="FJ34" s="45"/>
      <c r="FK34" s="44"/>
      <c r="FL34" s="45"/>
      <c r="FM34" s="44"/>
      <c r="FN34" s="45"/>
      <c r="FO34" s="44"/>
      <c r="FP34" s="45"/>
      <c r="FQ34" s="44"/>
      <c r="FR34" s="45"/>
      <c r="FS34" s="44"/>
      <c r="FT34" s="45"/>
      <c r="FU34" s="44"/>
      <c r="FV34" s="45"/>
      <c r="FW34" s="44"/>
      <c r="FX34" s="45"/>
      <c r="FY34" s="44"/>
      <c r="FZ34" s="45"/>
      <c r="GA34" s="44"/>
      <c r="GB34" s="45"/>
      <c r="GC34" s="44"/>
      <c r="GD34" s="45"/>
      <c r="GE34" s="44"/>
      <c r="GF34" s="45"/>
      <c r="GG34" s="44"/>
      <c r="GH34" s="45"/>
      <c r="GI34" s="44"/>
      <c r="GJ34" s="45"/>
      <c r="GK34" s="44"/>
      <c r="GL34" s="45"/>
      <c r="GM34" s="44"/>
      <c r="GN34" s="45"/>
      <c r="GO34" s="44"/>
      <c r="GP34" s="45"/>
      <c r="GQ34" s="44"/>
      <c r="GR34" s="45"/>
      <c r="GS34" s="44"/>
      <c r="GT34" s="45"/>
      <c r="GU34" s="44"/>
      <c r="GV34" s="45"/>
      <c r="GW34" s="44"/>
      <c r="GX34" s="45"/>
      <c r="GY34" s="44"/>
      <c r="GZ34" s="45"/>
      <c r="HA34" s="44"/>
      <c r="HB34" s="45"/>
      <c r="HC34" s="44"/>
      <c r="HD34" s="45"/>
      <c r="HE34" s="44"/>
      <c r="HF34" s="45"/>
      <c r="HG34" s="44"/>
      <c r="HH34" s="45"/>
      <c r="HI34" s="44"/>
      <c r="HJ34" s="45"/>
      <c r="HK34" s="44"/>
      <c r="HL34" s="45"/>
      <c r="HM34" s="44"/>
      <c r="HN34" s="45"/>
      <c r="HO34" s="44"/>
      <c r="HP34" s="45"/>
      <c r="HQ34" s="44"/>
      <c r="HR34" s="45"/>
      <c r="HS34" s="44"/>
      <c r="HT34" s="45"/>
      <c r="HU34" s="46"/>
      <c r="HV34" s="45"/>
      <c r="HW34" s="46"/>
      <c r="HX34" s="45"/>
      <c r="HY34" s="46"/>
      <c r="HZ34" s="45"/>
      <c r="IA34" s="46"/>
      <c r="IB34" s="45"/>
      <c r="IC34" s="46"/>
      <c r="ID34" s="45"/>
      <c r="IE34" s="46"/>
      <c r="IF34" s="45"/>
      <c r="IG34" s="46"/>
      <c r="IH34" s="45"/>
      <c r="II34" s="46"/>
      <c r="IJ34" s="45"/>
      <c r="IK34" s="46"/>
      <c r="IL34" s="45"/>
      <c r="IM34" s="46"/>
      <c r="IN34" s="45"/>
      <c r="IO34" s="46"/>
      <c r="IP34" s="45"/>
      <c r="IQ34" s="46"/>
      <c r="IR34" s="45"/>
      <c r="IS34" s="46"/>
      <c r="IT34" s="45"/>
      <c r="IU34" s="46"/>
      <c r="IV34" s="45"/>
    </row>
    <row r="35" spans="1:256" s="23" customFormat="1" ht="25.5" customHeight="1">
      <c r="A35" s="180" t="s">
        <v>51</v>
      </c>
      <c r="B35" s="180"/>
      <c r="C35" s="180"/>
      <c r="D35" s="180"/>
      <c r="E35" s="180"/>
      <c r="F35" s="70">
        <f>SUM(F36:F42)</f>
        <v>10000000</v>
      </c>
      <c r="G35" s="71"/>
      <c r="H35" s="12"/>
      <c r="I35" s="44"/>
      <c r="J35" s="45"/>
      <c r="K35" s="44"/>
      <c r="L35" s="45"/>
      <c r="M35" s="44"/>
      <c r="N35" s="45"/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4"/>
      <c r="AB35" s="45"/>
      <c r="AC35" s="44"/>
      <c r="AD35" s="45"/>
      <c r="AE35" s="44"/>
      <c r="AF35" s="45"/>
      <c r="AG35" s="44"/>
      <c r="AH35" s="45"/>
      <c r="AI35" s="44"/>
      <c r="AJ35" s="45"/>
      <c r="AK35" s="44"/>
      <c r="AL35" s="45"/>
      <c r="AM35" s="44"/>
      <c r="AN35" s="45"/>
      <c r="AO35" s="44"/>
      <c r="AP35" s="45"/>
      <c r="AQ35" s="44"/>
      <c r="AR35" s="45"/>
      <c r="AS35" s="44"/>
      <c r="AT35" s="45"/>
      <c r="AU35" s="44"/>
      <c r="AV35" s="45"/>
      <c r="AW35" s="44"/>
      <c r="AX35" s="45"/>
      <c r="AY35" s="44"/>
      <c r="AZ35" s="45"/>
      <c r="BA35" s="44"/>
      <c r="BB35" s="45"/>
      <c r="BC35" s="44"/>
      <c r="BD35" s="45"/>
      <c r="BE35" s="44"/>
      <c r="BF35" s="45"/>
      <c r="BG35" s="44"/>
      <c r="BH35" s="45"/>
      <c r="BI35" s="44"/>
      <c r="BJ35" s="45"/>
      <c r="BK35" s="44"/>
      <c r="BL35" s="45"/>
      <c r="BM35" s="44"/>
      <c r="BN35" s="45"/>
      <c r="BO35" s="44"/>
      <c r="BP35" s="45"/>
      <c r="BQ35" s="44"/>
      <c r="BR35" s="45"/>
      <c r="BS35" s="44"/>
      <c r="BT35" s="45"/>
      <c r="BU35" s="44"/>
      <c r="BV35" s="45"/>
      <c r="BW35" s="44"/>
      <c r="BX35" s="45"/>
      <c r="BY35" s="44"/>
      <c r="BZ35" s="45"/>
      <c r="CA35" s="44"/>
      <c r="CB35" s="45"/>
      <c r="CC35" s="44"/>
      <c r="CD35" s="45"/>
      <c r="CE35" s="44"/>
      <c r="CF35" s="45"/>
      <c r="CG35" s="44"/>
      <c r="CH35" s="45"/>
      <c r="CI35" s="44"/>
      <c r="CJ35" s="45"/>
      <c r="CK35" s="44"/>
      <c r="CL35" s="45"/>
      <c r="CM35" s="44"/>
      <c r="CN35" s="45"/>
      <c r="CO35" s="44"/>
      <c r="CP35" s="45"/>
      <c r="CQ35" s="44"/>
      <c r="CR35" s="45"/>
      <c r="CS35" s="44"/>
      <c r="CT35" s="45"/>
      <c r="CU35" s="44"/>
      <c r="CV35" s="45"/>
      <c r="CW35" s="44"/>
      <c r="CX35" s="45"/>
      <c r="CY35" s="44"/>
      <c r="CZ35" s="45"/>
      <c r="DA35" s="44"/>
      <c r="DB35" s="45"/>
      <c r="DC35" s="44"/>
      <c r="DD35" s="45"/>
      <c r="DE35" s="44"/>
      <c r="DF35" s="45"/>
      <c r="DG35" s="44"/>
      <c r="DH35" s="45"/>
      <c r="DI35" s="44"/>
      <c r="DJ35" s="45"/>
      <c r="DK35" s="44"/>
      <c r="DL35" s="45"/>
      <c r="DM35" s="44"/>
      <c r="DN35" s="45"/>
      <c r="DO35" s="44"/>
      <c r="DP35" s="45"/>
      <c r="DQ35" s="44"/>
      <c r="DR35" s="45"/>
      <c r="DS35" s="44"/>
      <c r="DT35" s="45"/>
      <c r="DU35" s="44"/>
      <c r="DV35" s="45"/>
      <c r="DW35" s="44"/>
      <c r="DX35" s="45"/>
      <c r="DY35" s="44"/>
      <c r="DZ35" s="45"/>
      <c r="EA35" s="44"/>
      <c r="EB35" s="45"/>
      <c r="EC35" s="44"/>
      <c r="ED35" s="45"/>
      <c r="EE35" s="44"/>
      <c r="EF35" s="45"/>
      <c r="EG35" s="44"/>
      <c r="EH35" s="45"/>
      <c r="EI35" s="46"/>
      <c r="EJ35" s="45"/>
      <c r="EK35" s="44"/>
      <c r="EL35" s="45"/>
      <c r="EM35" s="44"/>
      <c r="EN35" s="45"/>
      <c r="EO35" s="44"/>
      <c r="EP35" s="45"/>
      <c r="EQ35" s="44"/>
      <c r="ER35" s="45"/>
      <c r="ES35" s="44"/>
      <c r="ET35" s="45"/>
      <c r="EU35" s="44"/>
      <c r="EV35" s="45"/>
      <c r="EW35" s="44"/>
      <c r="EX35" s="45"/>
      <c r="EY35" s="44"/>
      <c r="EZ35" s="45"/>
      <c r="FA35" s="44"/>
      <c r="FB35" s="45"/>
      <c r="FC35" s="44"/>
      <c r="FD35" s="45"/>
      <c r="FE35" s="44"/>
      <c r="FF35" s="45"/>
      <c r="FG35" s="44"/>
      <c r="FH35" s="45"/>
      <c r="FI35" s="44"/>
      <c r="FJ35" s="45"/>
      <c r="FK35" s="44"/>
      <c r="FL35" s="45"/>
      <c r="FM35" s="44"/>
      <c r="FN35" s="45"/>
      <c r="FO35" s="44"/>
      <c r="FP35" s="45"/>
      <c r="FQ35" s="44"/>
      <c r="FR35" s="45"/>
      <c r="FS35" s="44"/>
      <c r="FT35" s="45"/>
      <c r="FU35" s="44"/>
      <c r="FV35" s="45"/>
      <c r="FW35" s="44"/>
      <c r="FX35" s="45"/>
      <c r="FY35" s="44"/>
      <c r="FZ35" s="45"/>
      <c r="GA35" s="44"/>
      <c r="GB35" s="45"/>
      <c r="GC35" s="44"/>
      <c r="GD35" s="45"/>
      <c r="GE35" s="44"/>
      <c r="GF35" s="45"/>
      <c r="GG35" s="44"/>
      <c r="GH35" s="45"/>
      <c r="GI35" s="44"/>
      <c r="GJ35" s="45"/>
      <c r="GK35" s="44"/>
      <c r="GL35" s="45"/>
      <c r="GM35" s="44"/>
      <c r="GN35" s="45"/>
      <c r="GO35" s="44"/>
      <c r="GP35" s="45"/>
      <c r="GQ35" s="44"/>
      <c r="GR35" s="45"/>
      <c r="GS35" s="44"/>
      <c r="GT35" s="45"/>
      <c r="GU35" s="44"/>
      <c r="GV35" s="45"/>
      <c r="GW35" s="44"/>
      <c r="GX35" s="45"/>
      <c r="GY35" s="44"/>
      <c r="GZ35" s="45"/>
      <c r="HA35" s="44"/>
      <c r="HB35" s="45"/>
      <c r="HC35" s="44"/>
      <c r="HD35" s="45"/>
      <c r="HE35" s="44"/>
      <c r="HF35" s="45"/>
      <c r="HG35" s="44"/>
      <c r="HH35" s="45"/>
      <c r="HI35" s="44"/>
      <c r="HJ35" s="45"/>
      <c r="HK35" s="44"/>
      <c r="HL35" s="45"/>
      <c r="HM35" s="44"/>
      <c r="HN35" s="45"/>
      <c r="HO35" s="44"/>
      <c r="HP35" s="45"/>
      <c r="HQ35" s="44"/>
      <c r="HR35" s="45"/>
      <c r="HS35" s="44"/>
      <c r="HT35" s="45"/>
      <c r="HU35" s="46"/>
      <c r="HV35" s="45"/>
      <c r="HW35" s="46"/>
      <c r="HX35" s="45"/>
      <c r="HY35" s="46"/>
      <c r="HZ35" s="45"/>
      <c r="IA35" s="46"/>
      <c r="IB35" s="45"/>
      <c r="IC35" s="46"/>
      <c r="ID35" s="45"/>
      <c r="IE35" s="46"/>
      <c r="IF35" s="45"/>
      <c r="IG35" s="46"/>
      <c r="IH35" s="45"/>
      <c r="II35" s="46"/>
      <c r="IJ35" s="45"/>
      <c r="IK35" s="46"/>
      <c r="IL35" s="45"/>
      <c r="IM35" s="46"/>
      <c r="IN35" s="45"/>
      <c r="IO35" s="46"/>
      <c r="IP35" s="45"/>
      <c r="IQ35" s="46"/>
      <c r="IR35" s="45"/>
      <c r="IS35" s="46"/>
      <c r="IT35" s="45"/>
      <c r="IU35" s="46"/>
      <c r="IV35" s="45"/>
    </row>
    <row r="36" spans="1:256" s="23" customFormat="1" ht="46.5" customHeight="1">
      <c r="A36" s="53">
        <v>39121300</v>
      </c>
      <c r="B36" s="72" t="s">
        <v>52</v>
      </c>
      <c r="C36" s="73" t="s">
        <v>20</v>
      </c>
      <c r="D36" s="74" t="s">
        <v>37</v>
      </c>
      <c r="E36" s="53">
        <v>45000</v>
      </c>
      <c r="F36" s="55">
        <f>E36*G36</f>
        <v>1125000</v>
      </c>
      <c r="G36" s="75">
        <v>25</v>
      </c>
      <c r="H36" s="12"/>
      <c r="I36" s="44"/>
      <c r="J36" s="45"/>
      <c r="K36" s="44"/>
      <c r="L36" s="45"/>
      <c r="M36" s="44"/>
      <c r="N36" s="45"/>
      <c r="O36" s="44"/>
      <c r="P36" s="45"/>
      <c r="Q36" s="44"/>
      <c r="R36" s="45"/>
      <c r="S36" s="44"/>
      <c r="T36" s="45"/>
      <c r="U36" s="44"/>
      <c r="V36" s="45"/>
      <c r="W36" s="44"/>
      <c r="X36" s="45"/>
      <c r="Y36" s="44"/>
      <c r="Z36" s="45"/>
      <c r="AA36" s="44"/>
      <c r="AB36" s="45"/>
      <c r="AC36" s="44"/>
      <c r="AD36" s="45"/>
      <c r="AE36" s="44"/>
      <c r="AF36" s="45"/>
      <c r="AG36" s="44"/>
      <c r="AH36" s="45"/>
      <c r="AI36" s="44"/>
      <c r="AJ36" s="45"/>
      <c r="AK36" s="44"/>
      <c r="AL36" s="45"/>
      <c r="AM36" s="44"/>
      <c r="AN36" s="45"/>
      <c r="AO36" s="44"/>
      <c r="AP36" s="45"/>
      <c r="AQ36" s="44"/>
      <c r="AR36" s="45"/>
      <c r="AS36" s="44"/>
      <c r="AT36" s="45"/>
      <c r="AU36" s="44"/>
      <c r="AV36" s="45"/>
      <c r="AW36" s="44"/>
      <c r="AX36" s="45"/>
      <c r="AY36" s="44"/>
      <c r="AZ36" s="45"/>
      <c r="BA36" s="44"/>
      <c r="BB36" s="45"/>
      <c r="BC36" s="44"/>
      <c r="BD36" s="45"/>
      <c r="BE36" s="44"/>
      <c r="BF36" s="45"/>
      <c r="BG36" s="44"/>
      <c r="BH36" s="45"/>
      <c r="BI36" s="44"/>
      <c r="BJ36" s="45"/>
      <c r="BK36" s="44"/>
      <c r="BL36" s="45"/>
      <c r="BM36" s="44"/>
      <c r="BN36" s="45"/>
      <c r="BO36" s="44"/>
      <c r="BP36" s="45"/>
      <c r="BQ36" s="44"/>
      <c r="BR36" s="45"/>
      <c r="BS36" s="44"/>
      <c r="BT36" s="45"/>
      <c r="BU36" s="44"/>
      <c r="BV36" s="45"/>
      <c r="BW36" s="44"/>
      <c r="BX36" s="45"/>
      <c r="BY36" s="44"/>
      <c r="BZ36" s="45"/>
      <c r="CA36" s="44"/>
      <c r="CB36" s="45"/>
      <c r="CC36" s="44"/>
      <c r="CD36" s="45"/>
      <c r="CE36" s="44"/>
      <c r="CF36" s="45"/>
      <c r="CG36" s="44"/>
      <c r="CH36" s="45"/>
      <c r="CI36" s="44"/>
      <c r="CJ36" s="45"/>
      <c r="CK36" s="44"/>
      <c r="CL36" s="45"/>
      <c r="CM36" s="44"/>
      <c r="CN36" s="45"/>
      <c r="CO36" s="44"/>
      <c r="CP36" s="45"/>
      <c r="CQ36" s="44"/>
      <c r="CR36" s="45"/>
      <c r="CS36" s="44"/>
      <c r="CT36" s="45"/>
      <c r="CU36" s="44"/>
      <c r="CV36" s="45"/>
      <c r="CW36" s="44"/>
      <c r="CX36" s="45"/>
      <c r="CY36" s="44"/>
      <c r="CZ36" s="45"/>
      <c r="DA36" s="44"/>
      <c r="DB36" s="45"/>
      <c r="DC36" s="44"/>
      <c r="DD36" s="45"/>
      <c r="DE36" s="44"/>
      <c r="DF36" s="45"/>
      <c r="DG36" s="44"/>
      <c r="DH36" s="45"/>
      <c r="DI36" s="44"/>
      <c r="DJ36" s="45"/>
      <c r="DK36" s="44"/>
      <c r="DL36" s="45"/>
      <c r="DM36" s="44"/>
      <c r="DN36" s="45"/>
      <c r="DO36" s="44"/>
      <c r="DP36" s="45"/>
      <c r="DQ36" s="44"/>
      <c r="DR36" s="45"/>
      <c r="DS36" s="44"/>
      <c r="DT36" s="45"/>
      <c r="DU36" s="44"/>
      <c r="DV36" s="45"/>
      <c r="DW36" s="44"/>
      <c r="DX36" s="45"/>
      <c r="DY36" s="44"/>
      <c r="DZ36" s="45"/>
      <c r="EA36" s="44"/>
      <c r="EB36" s="45"/>
      <c r="EC36" s="44"/>
      <c r="ED36" s="45"/>
      <c r="EE36" s="44"/>
      <c r="EF36" s="45"/>
      <c r="EG36" s="44"/>
      <c r="EH36" s="45"/>
      <c r="EI36" s="46"/>
      <c r="EJ36" s="45"/>
      <c r="EK36" s="44"/>
      <c r="EL36" s="45"/>
      <c r="EM36" s="44"/>
      <c r="EN36" s="45"/>
      <c r="EO36" s="44"/>
      <c r="EP36" s="45"/>
      <c r="EQ36" s="44"/>
      <c r="ER36" s="45"/>
      <c r="ES36" s="44"/>
      <c r="ET36" s="45"/>
      <c r="EU36" s="44"/>
      <c r="EV36" s="45"/>
      <c r="EW36" s="44"/>
      <c r="EX36" s="45"/>
      <c r="EY36" s="44"/>
      <c r="EZ36" s="45"/>
      <c r="FA36" s="44"/>
      <c r="FB36" s="45"/>
      <c r="FC36" s="44"/>
      <c r="FD36" s="45"/>
      <c r="FE36" s="44"/>
      <c r="FF36" s="45"/>
      <c r="FG36" s="44"/>
      <c r="FH36" s="45"/>
      <c r="FI36" s="44"/>
      <c r="FJ36" s="45"/>
      <c r="FK36" s="44"/>
      <c r="FL36" s="45"/>
      <c r="FM36" s="44"/>
      <c r="FN36" s="45"/>
      <c r="FO36" s="44"/>
      <c r="FP36" s="45"/>
      <c r="FQ36" s="44"/>
      <c r="FR36" s="45"/>
      <c r="FS36" s="44"/>
      <c r="FT36" s="45"/>
      <c r="FU36" s="44"/>
      <c r="FV36" s="45"/>
      <c r="FW36" s="44"/>
      <c r="FX36" s="45"/>
      <c r="FY36" s="44"/>
      <c r="FZ36" s="45"/>
      <c r="GA36" s="44"/>
      <c r="GB36" s="45"/>
      <c r="GC36" s="44"/>
      <c r="GD36" s="45"/>
      <c r="GE36" s="44"/>
      <c r="GF36" s="45"/>
      <c r="GG36" s="44"/>
      <c r="GH36" s="45"/>
      <c r="GI36" s="44"/>
      <c r="GJ36" s="45"/>
      <c r="GK36" s="44"/>
      <c r="GL36" s="45"/>
      <c r="GM36" s="44"/>
      <c r="GN36" s="45"/>
      <c r="GO36" s="44"/>
      <c r="GP36" s="45"/>
      <c r="GQ36" s="44"/>
      <c r="GR36" s="45"/>
      <c r="GS36" s="44"/>
      <c r="GT36" s="45"/>
      <c r="GU36" s="44"/>
      <c r="GV36" s="45"/>
      <c r="GW36" s="44"/>
      <c r="GX36" s="45"/>
      <c r="GY36" s="44"/>
      <c r="GZ36" s="45"/>
      <c r="HA36" s="44"/>
      <c r="HB36" s="45"/>
      <c r="HC36" s="44"/>
      <c r="HD36" s="45"/>
      <c r="HE36" s="44"/>
      <c r="HF36" s="45"/>
      <c r="HG36" s="44"/>
      <c r="HH36" s="45"/>
      <c r="HI36" s="44"/>
      <c r="HJ36" s="45"/>
      <c r="HK36" s="44"/>
      <c r="HL36" s="45"/>
      <c r="HM36" s="44"/>
      <c r="HN36" s="45"/>
      <c r="HO36" s="44"/>
      <c r="HP36" s="45"/>
      <c r="HQ36" s="44"/>
      <c r="HR36" s="45"/>
      <c r="HS36" s="44"/>
      <c r="HT36" s="45"/>
      <c r="HU36" s="46"/>
      <c r="HV36" s="45"/>
      <c r="HW36" s="46"/>
      <c r="HX36" s="45"/>
      <c r="HY36" s="46"/>
      <c r="HZ36" s="45"/>
      <c r="IA36" s="46"/>
      <c r="IB36" s="45"/>
      <c r="IC36" s="46"/>
      <c r="ID36" s="45"/>
      <c r="IE36" s="46"/>
      <c r="IF36" s="45"/>
      <c r="IG36" s="46"/>
      <c r="IH36" s="45"/>
      <c r="II36" s="46"/>
      <c r="IJ36" s="45"/>
      <c r="IK36" s="46"/>
      <c r="IL36" s="45"/>
      <c r="IM36" s="46"/>
      <c r="IN36" s="45"/>
      <c r="IO36" s="46"/>
      <c r="IP36" s="45"/>
      <c r="IQ36" s="46"/>
      <c r="IR36" s="45"/>
      <c r="IS36" s="46"/>
      <c r="IT36" s="45"/>
      <c r="IU36" s="46"/>
      <c r="IV36" s="45"/>
    </row>
    <row r="37" spans="1:256" s="23" customFormat="1" ht="45" customHeight="1">
      <c r="A37" s="53">
        <v>39121300</v>
      </c>
      <c r="B37" s="72" t="s">
        <v>53</v>
      </c>
      <c r="C37" s="73" t="s">
        <v>20</v>
      </c>
      <c r="D37" s="74" t="s">
        <v>37</v>
      </c>
      <c r="E37" s="53">
        <v>55000</v>
      </c>
      <c r="F37" s="55">
        <f t="shared" ref="F37:F42" si="1">E37*G37</f>
        <v>1375000</v>
      </c>
      <c r="G37" s="75">
        <v>25</v>
      </c>
      <c r="H37" s="12"/>
      <c r="I37" s="44"/>
      <c r="J37" s="45"/>
      <c r="K37" s="44"/>
      <c r="L37" s="45"/>
      <c r="M37" s="44"/>
      <c r="N37" s="45"/>
      <c r="O37" s="44"/>
      <c r="P37" s="45"/>
      <c r="Q37" s="44"/>
      <c r="R37" s="45"/>
      <c r="S37" s="44"/>
      <c r="T37" s="45"/>
      <c r="U37" s="44"/>
      <c r="V37" s="45"/>
      <c r="W37" s="44"/>
      <c r="X37" s="45"/>
      <c r="Y37" s="44"/>
      <c r="Z37" s="45"/>
      <c r="AA37" s="44"/>
      <c r="AB37" s="45"/>
      <c r="AC37" s="44"/>
      <c r="AD37" s="45"/>
      <c r="AE37" s="44"/>
      <c r="AF37" s="45"/>
      <c r="AG37" s="44"/>
      <c r="AH37" s="45"/>
      <c r="AI37" s="44"/>
      <c r="AJ37" s="45"/>
      <c r="AK37" s="44"/>
      <c r="AL37" s="45"/>
      <c r="AM37" s="44"/>
      <c r="AN37" s="45"/>
      <c r="AO37" s="44"/>
      <c r="AP37" s="45"/>
      <c r="AQ37" s="44"/>
      <c r="AR37" s="45"/>
      <c r="AS37" s="44"/>
      <c r="AT37" s="45"/>
      <c r="AU37" s="44"/>
      <c r="AV37" s="45"/>
      <c r="AW37" s="44"/>
      <c r="AX37" s="45"/>
      <c r="AY37" s="44"/>
      <c r="AZ37" s="45"/>
      <c r="BA37" s="44"/>
      <c r="BB37" s="45"/>
      <c r="BC37" s="44"/>
      <c r="BD37" s="45"/>
      <c r="BE37" s="44"/>
      <c r="BF37" s="45"/>
      <c r="BG37" s="44"/>
      <c r="BH37" s="45"/>
      <c r="BI37" s="44"/>
      <c r="BJ37" s="45"/>
      <c r="BK37" s="44"/>
      <c r="BL37" s="45"/>
      <c r="BM37" s="44"/>
      <c r="BN37" s="45"/>
      <c r="BO37" s="44"/>
      <c r="BP37" s="45"/>
      <c r="BQ37" s="44"/>
      <c r="BR37" s="45"/>
      <c r="BS37" s="44"/>
      <c r="BT37" s="45"/>
      <c r="BU37" s="44"/>
      <c r="BV37" s="45"/>
      <c r="BW37" s="44"/>
      <c r="BX37" s="45"/>
      <c r="BY37" s="44"/>
      <c r="BZ37" s="45"/>
      <c r="CA37" s="44"/>
      <c r="CB37" s="45"/>
      <c r="CC37" s="44"/>
      <c r="CD37" s="45"/>
      <c r="CE37" s="44"/>
      <c r="CF37" s="45"/>
      <c r="CG37" s="44"/>
      <c r="CH37" s="45"/>
      <c r="CI37" s="44"/>
      <c r="CJ37" s="45"/>
      <c r="CK37" s="44"/>
      <c r="CL37" s="45"/>
      <c r="CM37" s="44"/>
      <c r="CN37" s="45"/>
      <c r="CO37" s="44"/>
      <c r="CP37" s="45"/>
      <c r="CQ37" s="44"/>
      <c r="CR37" s="45"/>
      <c r="CS37" s="44"/>
      <c r="CT37" s="45"/>
      <c r="CU37" s="44"/>
      <c r="CV37" s="45"/>
      <c r="CW37" s="44"/>
      <c r="CX37" s="45"/>
      <c r="CY37" s="44"/>
      <c r="CZ37" s="45"/>
      <c r="DA37" s="44"/>
      <c r="DB37" s="45"/>
      <c r="DC37" s="44"/>
      <c r="DD37" s="45"/>
      <c r="DE37" s="44"/>
      <c r="DF37" s="45"/>
      <c r="DG37" s="44"/>
      <c r="DH37" s="45"/>
      <c r="DI37" s="44"/>
      <c r="DJ37" s="45"/>
      <c r="DK37" s="44"/>
      <c r="DL37" s="45"/>
      <c r="DM37" s="44"/>
      <c r="DN37" s="45"/>
      <c r="DO37" s="44"/>
      <c r="DP37" s="45"/>
      <c r="DQ37" s="44"/>
      <c r="DR37" s="45"/>
      <c r="DS37" s="44"/>
      <c r="DT37" s="45"/>
      <c r="DU37" s="44"/>
      <c r="DV37" s="45"/>
      <c r="DW37" s="44"/>
      <c r="DX37" s="45"/>
      <c r="DY37" s="44"/>
      <c r="DZ37" s="45"/>
      <c r="EA37" s="44"/>
      <c r="EB37" s="45"/>
      <c r="EC37" s="44"/>
      <c r="ED37" s="45"/>
      <c r="EE37" s="44"/>
      <c r="EF37" s="45"/>
      <c r="EG37" s="44"/>
      <c r="EH37" s="45"/>
      <c r="EI37" s="46"/>
      <c r="EJ37" s="45"/>
      <c r="EK37" s="44"/>
      <c r="EL37" s="45"/>
      <c r="EM37" s="44"/>
      <c r="EN37" s="45"/>
      <c r="EO37" s="44"/>
      <c r="EP37" s="45"/>
      <c r="EQ37" s="44"/>
      <c r="ER37" s="45"/>
      <c r="ES37" s="44"/>
      <c r="ET37" s="45"/>
      <c r="EU37" s="44"/>
      <c r="EV37" s="45"/>
      <c r="EW37" s="44"/>
      <c r="EX37" s="45"/>
      <c r="EY37" s="44"/>
      <c r="EZ37" s="45"/>
      <c r="FA37" s="44"/>
      <c r="FB37" s="45"/>
      <c r="FC37" s="44"/>
      <c r="FD37" s="45"/>
      <c r="FE37" s="44"/>
      <c r="FF37" s="45"/>
      <c r="FG37" s="44"/>
      <c r="FH37" s="45"/>
      <c r="FI37" s="44"/>
      <c r="FJ37" s="45"/>
      <c r="FK37" s="44"/>
      <c r="FL37" s="45"/>
      <c r="FM37" s="44"/>
      <c r="FN37" s="45"/>
      <c r="FO37" s="44"/>
      <c r="FP37" s="45"/>
      <c r="FQ37" s="44"/>
      <c r="FR37" s="45"/>
      <c r="FS37" s="44"/>
      <c r="FT37" s="45"/>
      <c r="FU37" s="44"/>
      <c r="FV37" s="45"/>
      <c r="FW37" s="44"/>
      <c r="FX37" s="45"/>
      <c r="FY37" s="44"/>
      <c r="FZ37" s="45"/>
      <c r="GA37" s="44"/>
      <c r="GB37" s="45"/>
      <c r="GC37" s="44"/>
      <c r="GD37" s="45"/>
      <c r="GE37" s="44"/>
      <c r="GF37" s="45"/>
      <c r="GG37" s="44"/>
      <c r="GH37" s="45"/>
      <c r="GI37" s="44"/>
      <c r="GJ37" s="45"/>
      <c r="GK37" s="44"/>
      <c r="GL37" s="45"/>
      <c r="GM37" s="44"/>
      <c r="GN37" s="45"/>
      <c r="GO37" s="44"/>
      <c r="GP37" s="45"/>
      <c r="GQ37" s="44"/>
      <c r="GR37" s="45"/>
      <c r="GS37" s="44"/>
      <c r="GT37" s="45"/>
      <c r="GU37" s="44"/>
      <c r="GV37" s="45"/>
      <c r="GW37" s="44"/>
      <c r="GX37" s="45"/>
      <c r="GY37" s="44"/>
      <c r="GZ37" s="45"/>
      <c r="HA37" s="44"/>
      <c r="HB37" s="45"/>
      <c r="HC37" s="44"/>
      <c r="HD37" s="45"/>
      <c r="HE37" s="44"/>
      <c r="HF37" s="45"/>
      <c r="HG37" s="44"/>
      <c r="HH37" s="45"/>
      <c r="HI37" s="44"/>
      <c r="HJ37" s="45"/>
      <c r="HK37" s="44"/>
      <c r="HL37" s="45"/>
      <c r="HM37" s="44"/>
      <c r="HN37" s="45"/>
      <c r="HO37" s="44"/>
      <c r="HP37" s="45"/>
      <c r="HQ37" s="44"/>
      <c r="HR37" s="45"/>
      <c r="HS37" s="44"/>
      <c r="HT37" s="45"/>
      <c r="HU37" s="46"/>
      <c r="HV37" s="45"/>
      <c r="HW37" s="46"/>
      <c r="HX37" s="45"/>
      <c r="HY37" s="46"/>
      <c r="HZ37" s="45"/>
      <c r="IA37" s="46"/>
      <c r="IB37" s="45"/>
      <c r="IC37" s="46"/>
      <c r="ID37" s="45"/>
      <c r="IE37" s="46"/>
      <c r="IF37" s="45"/>
      <c r="IG37" s="46"/>
      <c r="IH37" s="45"/>
      <c r="II37" s="46"/>
      <c r="IJ37" s="45"/>
      <c r="IK37" s="46"/>
      <c r="IL37" s="45"/>
      <c r="IM37" s="46"/>
      <c r="IN37" s="45"/>
      <c r="IO37" s="46"/>
      <c r="IP37" s="45"/>
      <c r="IQ37" s="46"/>
      <c r="IR37" s="45"/>
      <c r="IS37" s="46"/>
      <c r="IT37" s="45"/>
      <c r="IU37" s="46"/>
      <c r="IV37" s="45"/>
    </row>
    <row r="38" spans="1:256" s="23" customFormat="1" ht="20.25" customHeight="1">
      <c r="A38" s="53">
        <v>39121410</v>
      </c>
      <c r="B38" s="72" t="s">
        <v>54</v>
      </c>
      <c r="C38" s="73" t="s">
        <v>20</v>
      </c>
      <c r="D38" s="74" t="s">
        <v>37</v>
      </c>
      <c r="E38" s="53">
        <v>50000</v>
      </c>
      <c r="F38" s="55">
        <f t="shared" si="1"/>
        <v>500000</v>
      </c>
      <c r="G38" s="75">
        <v>10</v>
      </c>
      <c r="H38" s="12"/>
      <c r="I38" s="44"/>
      <c r="J38" s="45"/>
      <c r="K38" s="44"/>
      <c r="L38" s="45"/>
      <c r="M38" s="44"/>
      <c r="N38" s="45"/>
      <c r="O38" s="44"/>
      <c r="P38" s="45"/>
      <c r="Q38" s="44"/>
      <c r="R38" s="45"/>
      <c r="S38" s="44"/>
      <c r="T38" s="45"/>
      <c r="U38" s="44"/>
      <c r="V38" s="45"/>
      <c r="W38" s="44"/>
      <c r="X38" s="45"/>
      <c r="Y38" s="44"/>
      <c r="Z38" s="45"/>
      <c r="AA38" s="44"/>
      <c r="AB38" s="45"/>
      <c r="AC38" s="44"/>
      <c r="AD38" s="45"/>
      <c r="AE38" s="44"/>
      <c r="AF38" s="45"/>
      <c r="AG38" s="44"/>
      <c r="AH38" s="45"/>
      <c r="AI38" s="44"/>
      <c r="AJ38" s="45"/>
      <c r="AK38" s="44"/>
      <c r="AL38" s="45"/>
      <c r="AM38" s="44"/>
      <c r="AN38" s="45"/>
      <c r="AO38" s="44"/>
      <c r="AP38" s="45"/>
      <c r="AQ38" s="44"/>
      <c r="AR38" s="45"/>
      <c r="AS38" s="44"/>
      <c r="AT38" s="45"/>
      <c r="AU38" s="44"/>
      <c r="AV38" s="45"/>
      <c r="AW38" s="44"/>
      <c r="AX38" s="45"/>
      <c r="AY38" s="44"/>
      <c r="AZ38" s="45"/>
      <c r="BA38" s="44"/>
      <c r="BB38" s="45"/>
      <c r="BC38" s="44"/>
      <c r="BD38" s="45"/>
      <c r="BE38" s="44"/>
      <c r="BF38" s="45"/>
      <c r="BG38" s="44"/>
      <c r="BH38" s="45"/>
      <c r="BI38" s="44"/>
      <c r="BJ38" s="45"/>
      <c r="BK38" s="44"/>
      <c r="BL38" s="45"/>
      <c r="BM38" s="44"/>
      <c r="BN38" s="45"/>
      <c r="BO38" s="44"/>
      <c r="BP38" s="45"/>
      <c r="BQ38" s="44"/>
      <c r="BR38" s="45"/>
      <c r="BS38" s="44"/>
      <c r="BT38" s="45"/>
      <c r="BU38" s="44"/>
      <c r="BV38" s="45"/>
      <c r="BW38" s="44"/>
      <c r="BX38" s="45"/>
      <c r="BY38" s="44"/>
      <c r="BZ38" s="45"/>
      <c r="CA38" s="44"/>
      <c r="CB38" s="45"/>
      <c r="CC38" s="44"/>
      <c r="CD38" s="45"/>
      <c r="CE38" s="44"/>
      <c r="CF38" s="45"/>
      <c r="CG38" s="44"/>
      <c r="CH38" s="45"/>
      <c r="CI38" s="44"/>
      <c r="CJ38" s="45"/>
      <c r="CK38" s="44"/>
      <c r="CL38" s="45"/>
      <c r="CM38" s="44"/>
      <c r="CN38" s="45"/>
      <c r="CO38" s="44"/>
      <c r="CP38" s="45"/>
      <c r="CQ38" s="44"/>
      <c r="CR38" s="45"/>
      <c r="CS38" s="44"/>
      <c r="CT38" s="45"/>
      <c r="CU38" s="44"/>
      <c r="CV38" s="45"/>
      <c r="CW38" s="44"/>
      <c r="CX38" s="45"/>
      <c r="CY38" s="44"/>
      <c r="CZ38" s="45"/>
      <c r="DA38" s="44"/>
      <c r="DB38" s="45"/>
      <c r="DC38" s="44"/>
      <c r="DD38" s="45"/>
      <c r="DE38" s="44"/>
      <c r="DF38" s="45"/>
      <c r="DG38" s="44"/>
      <c r="DH38" s="45"/>
      <c r="DI38" s="44"/>
      <c r="DJ38" s="45"/>
      <c r="DK38" s="44"/>
      <c r="DL38" s="45"/>
      <c r="DM38" s="44"/>
      <c r="DN38" s="45"/>
      <c r="DO38" s="44"/>
      <c r="DP38" s="45"/>
      <c r="DQ38" s="44"/>
      <c r="DR38" s="45"/>
      <c r="DS38" s="44"/>
      <c r="DT38" s="45"/>
      <c r="DU38" s="44"/>
      <c r="DV38" s="45"/>
      <c r="DW38" s="44"/>
      <c r="DX38" s="45"/>
      <c r="DY38" s="44"/>
      <c r="DZ38" s="45"/>
      <c r="EA38" s="44"/>
      <c r="EB38" s="45"/>
      <c r="EC38" s="44"/>
      <c r="ED38" s="45"/>
      <c r="EE38" s="44"/>
      <c r="EF38" s="45"/>
      <c r="EG38" s="44"/>
      <c r="EH38" s="45"/>
      <c r="EI38" s="46"/>
      <c r="EJ38" s="45"/>
      <c r="EK38" s="44"/>
      <c r="EL38" s="45"/>
      <c r="EM38" s="44"/>
      <c r="EN38" s="45"/>
      <c r="EO38" s="44"/>
      <c r="EP38" s="45"/>
      <c r="EQ38" s="44"/>
      <c r="ER38" s="45"/>
      <c r="ES38" s="44"/>
      <c r="ET38" s="45"/>
      <c r="EU38" s="44"/>
      <c r="EV38" s="45"/>
      <c r="EW38" s="44"/>
      <c r="EX38" s="45"/>
      <c r="EY38" s="44"/>
      <c r="EZ38" s="45"/>
      <c r="FA38" s="44"/>
      <c r="FB38" s="45"/>
      <c r="FC38" s="44"/>
      <c r="FD38" s="45"/>
      <c r="FE38" s="44"/>
      <c r="FF38" s="45"/>
      <c r="FG38" s="44"/>
      <c r="FH38" s="45"/>
      <c r="FI38" s="44"/>
      <c r="FJ38" s="45"/>
      <c r="FK38" s="44"/>
      <c r="FL38" s="45"/>
      <c r="FM38" s="44"/>
      <c r="FN38" s="45"/>
      <c r="FO38" s="44"/>
      <c r="FP38" s="45"/>
      <c r="FQ38" s="44"/>
      <c r="FR38" s="45"/>
      <c r="FS38" s="44"/>
      <c r="FT38" s="45"/>
      <c r="FU38" s="44"/>
      <c r="FV38" s="45"/>
      <c r="FW38" s="44"/>
      <c r="FX38" s="45"/>
      <c r="FY38" s="44"/>
      <c r="FZ38" s="45"/>
      <c r="GA38" s="44"/>
      <c r="GB38" s="45"/>
      <c r="GC38" s="44"/>
      <c r="GD38" s="45"/>
      <c r="GE38" s="44"/>
      <c r="GF38" s="45"/>
      <c r="GG38" s="44"/>
      <c r="GH38" s="45"/>
      <c r="GI38" s="44"/>
      <c r="GJ38" s="45"/>
      <c r="GK38" s="44"/>
      <c r="GL38" s="45"/>
      <c r="GM38" s="44"/>
      <c r="GN38" s="45"/>
      <c r="GO38" s="44"/>
      <c r="GP38" s="45"/>
      <c r="GQ38" s="44"/>
      <c r="GR38" s="45"/>
      <c r="GS38" s="44"/>
      <c r="GT38" s="45"/>
      <c r="GU38" s="44"/>
      <c r="GV38" s="45"/>
      <c r="GW38" s="44"/>
      <c r="GX38" s="45"/>
      <c r="GY38" s="44"/>
      <c r="GZ38" s="45"/>
      <c r="HA38" s="44"/>
      <c r="HB38" s="45"/>
      <c r="HC38" s="44"/>
      <c r="HD38" s="45"/>
      <c r="HE38" s="44"/>
      <c r="HF38" s="45"/>
      <c r="HG38" s="44"/>
      <c r="HH38" s="45"/>
      <c r="HI38" s="44"/>
      <c r="HJ38" s="45"/>
      <c r="HK38" s="44"/>
      <c r="HL38" s="45"/>
      <c r="HM38" s="44"/>
      <c r="HN38" s="45"/>
      <c r="HO38" s="44"/>
      <c r="HP38" s="45"/>
      <c r="HQ38" s="44"/>
      <c r="HR38" s="45"/>
      <c r="HS38" s="44"/>
      <c r="HT38" s="45"/>
      <c r="HU38" s="46"/>
      <c r="HV38" s="45"/>
      <c r="HW38" s="46"/>
      <c r="HX38" s="45"/>
      <c r="HY38" s="46"/>
      <c r="HZ38" s="45"/>
      <c r="IA38" s="46"/>
      <c r="IB38" s="45"/>
      <c r="IC38" s="46"/>
      <c r="ID38" s="45"/>
      <c r="IE38" s="46"/>
      <c r="IF38" s="45"/>
      <c r="IG38" s="46"/>
      <c r="IH38" s="45"/>
      <c r="II38" s="46"/>
      <c r="IJ38" s="45"/>
      <c r="IK38" s="46"/>
      <c r="IL38" s="45"/>
      <c r="IM38" s="46"/>
      <c r="IN38" s="45"/>
      <c r="IO38" s="46"/>
      <c r="IP38" s="45"/>
      <c r="IQ38" s="46"/>
      <c r="IR38" s="45"/>
      <c r="IS38" s="46"/>
      <c r="IT38" s="45"/>
      <c r="IU38" s="46"/>
      <c r="IV38" s="45"/>
    </row>
    <row r="39" spans="1:256" s="23" customFormat="1" ht="20.25" customHeight="1">
      <c r="A39" s="53">
        <v>39121520</v>
      </c>
      <c r="B39" s="72" t="s">
        <v>55</v>
      </c>
      <c r="C39" s="73" t="s">
        <v>20</v>
      </c>
      <c r="D39" s="74" t="s">
        <v>37</v>
      </c>
      <c r="E39" s="53">
        <v>57000</v>
      </c>
      <c r="F39" s="55">
        <f t="shared" si="1"/>
        <v>1425000</v>
      </c>
      <c r="G39" s="75">
        <v>25</v>
      </c>
      <c r="H39" s="12"/>
      <c r="I39" s="44"/>
      <c r="J39" s="45"/>
      <c r="K39" s="44"/>
      <c r="L39" s="45"/>
      <c r="M39" s="44"/>
      <c r="N39" s="45"/>
      <c r="O39" s="44"/>
      <c r="P39" s="45"/>
      <c r="Q39" s="44"/>
      <c r="R39" s="45"/>
      <c r="S39" s="44"/>
      <c r="T39" s="45"/>
      <c r="U39" s="44"/>
      <c r="V39" s="45"/>
      <c r="W39" s="44"/>
      <c r="X39" s="45"/>
      <c r="Y39" s="44"/>
      <c r="Z39" s="45"/>
      <c r="AA39" s="44"/>
      <c r="AB39" s="45"/>
      <c r="AC39" s="44"/>
      <c r="AD39" s="45"/>
      <c r="AE39" s="44"/>
      <c r="AF39" s="45"/>
      <c r="AG39" s="44"/>
      <c r="AH39" s="45"/>
      <c r="AI39" s="44"/>
      <c r="AJ39" s="45"/>
      <c r="AK39" s="44"/>
      <c r="AL39" s="45"/>
      <c r="AM39" s="44"/>
      <c r="AN39" s="45"/>
      <c r="AO39" s="44"/>
      <c r="AP39" s="45"/>
      <c r="AQ39" s="44"/>
      <c r="AR39" s="45"/>
      <c r="AS39" s="44"/>
      <c r="AT39" s="45"/>
      <c r="AU39" s="44"/>
      <c r="AV39" s="45"/>
      <c r="AW39" s="44"/>
      <c r="AX39" s="45"/>
      <c r="AY39" s="44"/>
      <c r="AZ39" s="45"/>
      <c r="BA39" s="44"/>
      <c r="BB39" s="45"/>
      <c r="BC39" s="44"/>
      <c r="BD39" s="45"/>
      <c r="BE39" s="44"/>
      <c r="BF39" s="45"/>
      <c r="BG39" s="44"/>
      <c r="BH39" s="45"/>
      <c r="BI39" s="44"/>
      <c r="BJ39" s="45"/>
      <c r="BK39" s="44"/>
      <c r="BL39" s="45"/>
      <c r="BM39" s="44"/>
      <c r="BN39" s="45"/>
      <c r="BO39" s="44"/>
      <c r="BP39" s="45"/>
      <c r="BQ39" s="44"/>
      <c r="BR39" s="45"/>
      <c r="BS39" s="44"/>
      <c r="BT39" s="45"/>
      <c r="BU39" s="44"/>
      <c r="BV39" s="45"/>
      <c r="BW39" s="44"/>
      <c r="BX39" s="45"/>
      <c r="BY39" s="44"/>
      <c r="BZ39" s="45"/>
      <c r="CA39" s="44"/>
      <c r="CB39" s="45"/>
      <c r="CC39" s="44"/>
      <c r="CD39" s="45"/>
      <c r="CE39" s="44"/>
      <c r="CF39" s="45"/>
      <c r="CG39" s="44"/>
      <c r="CH39" s="45"/>
      <c r="CI39" s="44"/>
      <c r="CJ39" s="45"/>
      <c r="CK39" s="44"/>
      <c r="CL39" s="45"/>
      <c r="CM39" s="44"/>
      <c r="CN39" s="45"/>
      <c r="CO39" s="44"/>
      <c r="CP39" s="45"/>
      <c r="CQ39" s="44"/>
      <c r="CR39" s="45"/>
      <c r="CS39" s="44"/>
      <c r="CT39" s="45"/>
      <c r="CU39" s="44"/>
      <c r="CV39" s="45"/>
      <c r="CW39" s="44"/>
      <c r="CX39" s="45"/>
      <c r="CY39" s="44"/>
      <c r="CZ39" s="45"/>
      <c r="DA39" s="44"/>
      <c r="DB39" s="45"/>
      <c r="DC39" s="44"/>
      <c r="DD39" s="45"/>
      <c r="DE39" s="44"/>
      <c r="DF39" s="45"/>
      <c r="DG39" s="44"/>
      <c r="DH39" s="45"/>
      <c r="DI39" s="44"/>
      <c r="DJ39" s="45"/>
      <c r="DK39" s="44"/>
      <c r="DL39" s="45"/>
      <c r="DM39" s="44"/>
      <c r="DN39" s="45"/>
      <c r="DO39" s="44"/>
      <c r="DP39" s="45"/>
      <c r="DQ39" s="44"/>
      <c r="DR39" s="45"/>
      <c r="DS39" s="44"/>
      <c r="DT39" s="45"/>
      <c r="DU39" s="44"/>
      <c r="DV39" s="45"/>
      <c r="DW39" s="44"/>
      <c r="DX39" s="45"/>
      <c r="DY39" s="44"/>
      <c r="DZ39" s="45"/>
      <c r="EA39" s="44"/>
      <c r="EB39" s="45"/>
      <c r="EC39" s="44"/>
      <c r="ED39" s="45"/>
      <c r="EE39" s="44"/>
      <c r="EF39" s="45"/>
      <c r="EG39" s="44"/>
      <c r="EH39" s="45"/>
      <c r="EI39" s="46"/>
      <c r="EJ39" s="45"/>
      <c r="EK39" s="44"/>
      <c r="EL39" s="45"/>
      <c r="EM39" s="44"/>
      <c r="EN39" s="45"/>
      <c r="EO39" s="44"/>
      <c r="EP39" s="45"/>
      <c r="EQ39" s="44"/>
      <c r="ER39" s="45"/>
      <c r="ES39" s="44"/>
      <c r="ET39" s="45"/>
      <c r="EU39" s="44"/>
      <c r="EV39" s="45"/>
      <c r="EW39" s="44"/>
      <c r="EX39" s="45"/>
      <c r="EY39" s="44"/>
      <c r="EZ39" s="45"/>
      <c r="FA39" s="44"/>
      <c r="FB39" s="45"/>
      <c r="FC39" s="44"/>
      <c r="FD39" s="45"/>
      <c r="FE39" s="44"/>
      <c r="FF39" s="45"/>
      <c r="FG39" s="44"/>
      <c r="FH39" s="45"/>
      <c r="FI39" s="44"/>
      <c r="FJ39" s="45"/>
      <c r="FK39" s="44"/>
      <c r="FL39" s="45"/>
      <c r="FM39" s="44"/>
      <c r="FN39" s="45"/>
      <c r="FO39" s="44"/>
      <c r="FP39" s="45"/>
      <c r="FQ39" s="44"/>
      <c r="FR39" s="45"/>
      <c r="FS39" s="44"/>
      <c r="FT39" s="45"/>
      <c r="FU39" s="44"/>
      <c r="FV39" s="45"/>
      <c r="FW39" s="44"/>
      <c r="FX39" s="45"/>
      <c r="FY39" s="44"/>
      <c r="FZ39" s="45"/>
      <c r="GA39" s="44"/>
      <c r="GB39" s="45"/>
      <c r="GC39" s="44"/>
      <c r="GD39" s="45"/>
      <c r="GE39" s="44"/>
      <c r="GF39" s="45"/>
      <c r="GG39" s="44"/>
      <c r="GH39" s="45"/>
      <c r="GI39" s="44"/>
      <c r="GJ39" s="45"/>
      <c r="GK39" s="44"/>
      <c r="GL39" s="45"/>
      <c r="GM39" s="44"/>
      <c r="GN39" s="45"/>
      <c r="GO39" s="44"/>
      <c r="GP39" s="45"/>
      <c r="GQ39" s="44"/>
      <c r="GR39" s="45"/>
      <c r="GS39" s="44"/>
      <c r="GT39" s="45"/>
      <c r="GU39" s="44"/>
      <c r="GV39" s="45"/>
      <c r="GW39" s="44"/>
      <c r="GX39" s="45"/>
      <c r="GY39" s="44"/>
      <c r="GZ39" s="45"/>
      <c r="HA39" s="44"/>
      <c r="HB39" s="45"/>
      <c r="HC39" s="44"/>
      <c r="HD39" s="45"/>
      <c r="HE39" s="44"/>
      <c r="HF39" s="45"/>
      <c r="HG39" s="44"/>
      <c r="HH39" s="45"/>
      <c r="HI39" s="44"/>
      <c r="HJ39" s="45"/>
      <c r="HK39" s="44"/>
      <c r="HL39" s="45"/>
      <c r="HM39" s="44"/>
      <c r="HN39" s="45"/>
      <c r="HO39" s="44"/>
      <c r="HP39" s="45"/>
      <c r="HQ39" s="44"/>
      <c r="HR39" s="45"/>
      <c r="HS39" s="44"/>
      <c r="HT39" s="45"/>
      <c r="HU39" s="46"/>
      <c r="HV39" s="45"/>
      <c r="HW39" s="46"/>
      <c r="HX39" s="45"/>
      <c r="HY39" s="46"/>
      <c r="HZ39" s="45"/>
      <c r="IA39" s="46"/>
      <c r="IB39" s="45"/>
      <c r="IC39" s="46"/>
      <c r="ID39" s="45"/>
      <c r="IE39" s="46"/>
      <c r="IF39" s="45"/>
      <c r="IG39" s="46"/>
      <c r="IH39" s="45"/>
      <c r="II39" s="46"/>
      <c r="IJ39" s="45"/>
      <c r="IK39" s="46"/>
      <c r="IL39" s="45"/>
      <c r="IM39" s="46"/>
      <c r="IN39" s="45"/>
      <c r="IO39" s="46"/>
      <c r="IP39" s="45"/>
      <c r="IQ39" s="46"/>
      <c r="IR39" s="45"/>
      <c r="IS39" s="46"/>
      <c r="IT39" s="45"/>
      <c r="IU39" s="46"/>
      <c r="IV39" s="45"/>
    </row>
    <row r="40" spans="1:256" s="23" customFormat="1" ht="20.25" customHeight="1">
      <c r="A40" s="53">
        <v>39141260</v>
      </c>
      <c r="B40" s="72" t="s">
        <v>56</v>
      </c>
      <c r="C40" s="73" t="s">
        <v>20</v>
      </c>
      <c r="D40" s="74" t="s">
        <v>37</v>
      </c>
      <c r="E40" s="53">
        <v>63000</v>
      </c>
      <c r="F40" s="55">
        <f t="shared" si="1"/>
        <v>1575000</v>
      </c>
      <c r="G40" s="75">
        <v>25</v>
      </c>
      <c r="H40" s="12"/>
      <c r="I40" s="44"/>
      <c r="J40" s="45"/>
      <c r="K40" s="44"/>
      <c r="L40" s="45"/>
      <c r="M40" s="44"/>
      <c r="N40" s="45"/>
      <c r="O40" s="44"/>
      <c r="P40" s="45"/>
      <c r="Q40" s="44"/>
      <c r="R40" s="45"/>
      <c r="S40" s="44"/>
      <c r="T40" s="45"/>
      <c r="U40" s="44"/>
      <c r="V40" s="45"/>
      <c r="W40" s="44"/>
      <c r="X40" s="45"/>
      <c r="Y40" s="44"/>
      <c r="Z40" s="45"/>
      <c r="AA40" s="44"/>
      <c r="AB40" s="45"/>
      <c r="AC40" s="44"/>
      <c r="AD40" s="45"/>
      <c r="AE40" s="44"/>
      <c r="AF40" s="45"/>
      <c r="AG40" s="44"/>
      <c r="AH40" s="45"/>
      <c r="AI40" s="44"/>
      <c r="AJ40" s="45"/>
      <c r="AK40" s="44"/>
      <c r="AL40" s="45"/>
      <c r="AM40" s="44"/>
      <c r="AN40" s="45"/>
      <c r="AO40" s="44"/>
      <c r="AP40" s="45"/>
      <c r="AQ40" s="44"/>
      <c r="AR40" s="45"/>
      <c r="AS40" s="44"/>
      <c r="AT40" s="45"/>
      <c r="AU40" s="44"/>
      <c r="AV40" s="45"/>
      <c r="AW40" s="44"/>
      <c r="AX40" s="45"/>
      <c r="AY40" s="44"/>
      <c r="AZ40" s="45"/>
      <c r="BA40" s="44"/>
      <c r="BB40" s="45"/>
      <c r="BC40" s="44"/>
      <c r="BD40" s="45"/>
      <c r="BE40" s="44"/>
      <c r="BF40" s="45"/>
      <c r="BG40" s="44"/>
      <c r="BH40" s="45"/>
      <c r="BI40" s="44"/>
      <c r="BJ40" s="45"/>
      <c r="BK40" s="44"/>
      <c r="BL40" s="45"/>
      <c r="BM40" s="44"/>
      <c r="BN40" s="45"/>
      <c r="BO40" s="44"/>
      <c r="BP40" s="45"/>
      <c r="BQ40" s="44"/>
      <c r="BR40" s="45"/>
      <c r="BS40" s="44"/>
      <c r="BT40" s="45"/>
      <c r="BU40" s="44"/>
      <c r="BV40" s="45"/>
      <c r="BW40" s="44"/>
      <c r="BX40" s="45"/>
      <c r="BY40" s="44"/>
      <c r="BZ40" s="45"/>
      <c r="CA40" s="44"/>
      <c r="CB40" s="45"/>
      <c r="CC40" s="44"/>
      <c r="CD40" s="45"/>
      <c r="CE40" s="44"/>
      <c r="CF40" s="45"/>
      <c r="CG40" s="44"/>
      <c r="CH40" s="45"/>
      <c r="CI40" s="44"/>
      <c r="CJ40" s="45"/>
      <c r="CK40" s="44"/>
      <c r="CL40" s="45"/>
      <c r="CM40" s="44"/>
      <c r="CN40" s="45"/>
      <c r="CO40" s="44"/>
      <c r="CP40" s="45"/>
      <c r="CQ40" s="44"/>
      <c r="CR40" s="45"/>
      <c r="CS40" s="44"/>
      <c r="CT40" s="45"/>
      <c r="CU40" s="44"/>
      <c r="CV40" s="45"/>
      <c r="CW40" s="44"/>
      <c r="CX40" s="45"/>
      <c r="CY40" s="44"/>
      <c r="CZ40" s="45"/>
      <c r="DA40" s="44"/>
      <c r="DB40" s="45"/>
      <c r="DC40" s="44"/>
      <c r="DD40" s="45"/>
      <c r="DE40" s="44"/>
      <c r="DF40" s="45"/>
      <c r="DG40" s="44"/>
      <c r="DH40" s="45"/>
      <c r="DI40" s="44"/>
      <c r="DJ40" s="45"/>
      <c r="DK40" s="44"/>
      <c r="DL40" s="45"/>
      <c r="DM40" s="44"/>
      <c r="DN40" s="45"/>
      <c r="DO40" s="44"/>
      <c r="DP40" s="45"/>
      <c r="DQ40" s="44"/>
      <c r="DR40" s="45"/>
      <c r="DS40" s="44"/>
      <c r="DT40" s="45"/>
      <c r="DU40" s="44"/>
      <c r="DV40" s="45"/>
      <c r="DW40" s="44"/>
      <c r="DX40" s="45"/>
      <c r="DY40" s="44"/>
      <c r="DZ40" s="45"/>
      <c r="EA40" s="44"/>
      <c r="EB40" s="45"/>
      <c r="EC40" s="44"/>
      <c r="ED40" s="45"/>
      <c r="EE40" s="44"/>
      <c r="EF40" s="45"/>
      <c r="EG40" s="44"/>
      <c r="EH40" s="45"/>
      <c r="EI40" s="46"/>
      <c r="EJ40" s="45"/>
      <c r="EK40" s="44"/>
      <c r="EL40" s="45"/>
      <c r="EM40" s="44"/>
      <c r="EN40" s="45"/>
      <c r="EO40" s="44"/>
      <c r="EP40" s="45"/>
      <c r="EQ40" s="44"/>
      <c r="ER40" s="45"/>
      <c r="ES40" s="44"/>
      <c r="ET40" s="45"/>
      <c r="EU40" s="44"/>
      <c r="EV40" s="45"/>
      <c r="EW40" s="44"/>
      <c r="EX40" s="45"/>
      <c r="EY40" s="44"/>
      <c r="EZ40" s="45"/>
      <c r="FA40" s="44"/>
      <c r="FB40" s="45"/>
      <c r="FC40" s="44"/>
      <c r="FD40" s="45"/>
      <c r="FE40" s="44"/>
      <c r="FF40" s="45"/>
      <c r="FG40" s="44"/>
      <c r="FH40" s="45"/>
      <c r="FI40" s="44"/>
      <c r="FJ40" s="45"/>
      <c r="FK40" s="44"/>
      <c r="FL40" s="45"/>
      <c r="FM40" s="44"/>
      <c r="FN40" s="45"/>
      <c r="FO40" s="44"/>
      <c r="FP40" s="45"/>
      <c r="FQ40" s="44"/>
      <c r="FR40" s="45"/>
      <c r="FS40" s="44"/>
      <c r="FT40" s="45"/>
      <c r="FU40" s="44"/>
      <c r="FV40" s="45"/>
      <c r="FW40" s="44"/>
      <c r="FX40" s="45"/>
      <c r="FY40" s="44"/>
      <c r="FZ40" s="45"/>
      <c r="GA40" s="44"/>
      <c r="GB40" s="45"/>
      <c r="GC40" s="44"/>
      <c r="GD40" s="45"/>
      <c r="GE40" s="44"/>
      <c r="GF40" s="45"/>
      <c r="GG40" s="44"/>
      <c r="GH40" s="45"/>
      <c r="GI40" s="44"/>
      <c r="GJ40" s="45"/>
      <c r="GK40" s="44"/>
      <c r="GL40" s="45"/>
      <c r="GM40" s="44"/>
      <c r="GN40" s="45"/>
      <c r="GO40" s="44"/>
      <c r="GP40" s="45"/>
      <c r="GQ40" s="44"/>
      <c r="GR40" s="45"/>
      <c r="GS40" s="44"/>
      <c r="GT40" s="45"/>
      <c r="GU40" s="44"/>
      <c r="GV40" s="45"/>
      <c r="GW40" s="44"/>
      <c r="GX40" s="45"/>
      <c r="GY40" s="44"/>
      <c r="GZ40" s="45"/>
      <c r="HA40" s="44"/>
      <c r="HB40" s="45"/>
      <c r="HC40" s="44"/>
      <c r="HD40" s="45"/>
      <c r="HE40" s="44"/>
      <c r="HF40" s="45"/>
      <c r="HG40" s="44"/>
      <c r="HH40" s="45"/>
      <c r="HI40" s="44"/>
      <c r="HJ40" s="45"/>
      <c r="HK40" s="44"/>
      <c r="HL40" s="45"/>
      <c r="HM40" s="44"/>
      <c r="HN40" s="45"/>
      <c r="HO40" s="44"/>
      <c r="HP40" s="45"/>
      <c r="HQ40" s="44"/>
      <c r="HR40" s="45"/>
      <c r="HS40" s="44"/>
      <c r="HT40" s="45"/>
      <c r="HU40" s="46"/>
      <c r="HV40" s="45"/>
      <c r="HW40" s="46"/>
      <c r="HX40" s="45"/>
      <c r="HY40" s="46"/>
      <c r="HZ40" s="45"/>
      <c r="IA40" s="46"/>
      <c r="IB40" s="45"/>
      <c r="IC40" s="46"/>
      <c r="ID40" s="45"/>
      <c r="IE40" s="46"/>
      <c r="IF40" s="45"/>
      <c r="IG40" s="46"/>
      <c r="IH40" s="45"/>
      <c r="II40" s="46"/>
      <c r="IJ40" s="45"/>
      <c r="IK40" s="46"/>
      <c r="IL40" s="45"/>
      <c r="IM40" s="46"/>
      <c r="IN40" s="45"/>
      <c r="IO40" s="46"/>
      <c r="IP40" s="45"/>
      <c r="IQ40" s="46"/>
      <c r="IR40" s="45"/>
      <c r="IS40" s="46"/>
      <c r="IT40" s="45"/>
      <c r="IU40" s="46"/>
      <c r="IV40" s="45"/>
    </row>
    <row r="41" spans="1:256" s="23" customFormat="1" ht="20.25" customHeight="1">
      <c r="A41" s="53">
        <v>39111160</v>
      </c>
      <c r="B41" s="72" t="s">
        <v>57</v>
      </c>
      <c r="C41" s="73" t="s">
        <v>20</v>
      </c>
      <c r="D41" s="74" t="s">
        <v>37</v>
      </c>
      <c r="E41" s="53">
        <v>15000</v>
      </c>
      <c r="F41" s="55">
        <f t="shared" si="1"/>
        <v>3000000</v>
      </c>
      <c r="G41" s="75">
        <v>200</v>
      </c>
      <c r="H41" s="12"/>
      <c r="I41" s="44"/>
      <c r="J41" s="45"/>
      <c r="K41" s="44"/>
      <c r="L41" s="45"/>
      <c r="M41" s="44"/>
      <c r="N41" s="45"/>
      <c r="O41" s="44"/>
      <c r="P41" s="45"/>
      <c r="Q41" s="44"/>
      <c r="R41" s="45"/>
      <c r="S41" s="44"/>
      <c r="T41" s="45"/>
      <c r="U41" s="44"/>
      <c r="V41" s="45"/>
      <c r="W41" s="44"/>
      <c r="X41" s="45"/>
      <c r="Y41" s="44"/>
      <c r="Z41" s="45"/>
      <c r="AA41" s="44"/>
      <c r="AB41" s="45"/>
      <c r="AC41" s="44"/>
      <c r="AD41" s="45"/>
      <c r="AE41" s="44"/>
      <c r="AF41" s="45"/>
      <c r="AG41" s="44"/>
      <c r="AH41" s="45"/>
      <c r="AI41" s="44"/>
      <c r="AJ41" s="45"/>
      <c r="AK41" s="44"/>
      <c r="AL41" s="45"/>
      <c r="AM41" s="44"/>
      <c r="AN41" s="45"/>
      <c r="AO41" s="44"/>
      <c r="AP41" s="45"/>
      <c r="AQ41" s="44"/>
      <c r="AR41" s="45"/>
      <c r="AS41" s="44"/>
      <c r="AT41" s="45"/>
      <c r="AU41" s="44"/>
      <c r="AV41" s="45"/>
      <c r="AW41" s="44"/>
      <c r="AX41" s="45"/>
      <c r="AY41" s="44"/>
      <c r="AZ41" s="45"/>
      <c r="BA41" s="44"/>
      <c r="BB41" s="45"/>
      <c r="BC41" s="44"/>
      <c r="BD41" s="45"/>
      <c r="BE41" s="44"/>
      <c r="BF41" s="45"/>
      <c r="BG41" s="44"/>
      <c r="BH41" s="45"/>
      <c r="BI41" s="44"/>
      <c r="BJ41" s="45"/>
      <c r="BK41" s="44"/>
      <c r="BL41" s="45"/>
      <c r="BM41" s="44"/>
      <c r="BN41" s="45"/>
      <c r="BO41" s="44"/>
      <c r="BP41" s="45"/>
      <c r="BQ41" s="44"/>
      <c r="BR41" s="45"/>
      <c r="BS41" s="44"/>
      <c r="BT41" s="45"/>
      <c r="BU41" s="44"/>
      <c r="BV41" s="45"/>
      <c r="BW41" s="44"/>
      <c r="BX41" s="45"/>
      <c r="BY41" s="44"/>
      <c r="BZ41" s="45"/>
      <c r="CA41" s="44"/>
      <c r="CB41" s="45"/>
      <c r="CC41" s="44"/>
      <c r="CD41" s="45"/>
      <c r="CE41" s="44"/>
      <c r="CF41" s="45"/>
      <c r="CG41" s="44"/>
      <c r="CH41" s="45"/>
      <c r="CI41" s="44"/>
      <c r="CJ41" s="45"/>
      <c r="CK41" s="44"/>
      <c r="CL41" s="45"/>
      <c r="CM41" s="44"/>
      <c r="CN41" s="45"/>
      <c r="CO41" s="44"/>
      <c r="CP41" s="45"/>
      <c r="CQ41" s="44"/>
      <c r="CR41" s="45"/>
      <c r="CS41" s="44"/>
      <c r="CT41" s="45"/>
      <c r="CU41" s="44"/>
      <c r="CV41" s="45"/>
      <c r="CW41" s="44"/>
      <c r="CX41" s="45"/>
      <c r="CY41" s="44"/>
      <c r="CZ41" s="45"/>
      <c r="DA41" s="44"/>
      <c r="DB41" s="45"/>
      <c r="DC41" s="44"/>
      <c r="DD41" s="45"/>
      <c r="DE41" s="44"/>
      <c r="DF41" s="45"/>
      <c r="DG41" s="44"/>
      <c r="DH41" s="45"/>
      <c r="DI41" s="44"/>
      <c r="DJ41" s="45"/>
      <c r="DK41" s="44"/>
      <c r="DL41" s="45"/>
      <c r="DM41" s="44"/>
      <c r="DN41" s="45"/>
      <c r="DO41" s="44"/>
      <c r="DP41" s="45"/>
      <c r="DQ41" s="44"/>
      <c r="DR41" s="45"/>
      <c r="DS41" s="44"/>
      <c r="DT41" s="45"/>
      <c r="DU41" s="44"/>
      <c r="DV41" s="45"/>
      <c r="DW41" s="44"/>
      <c r="DX41" s="45"/>
      <c r="DY41" s="44"/>
      <c r="DZ41" s="45"/>
      <c r="EA41" s="44"/>
      <c r="EB41" s="45"/>
      <c r="EC41" s="44"/>
      <c r="ED41" s="45"/>
      <c r="EE41" s="44"/>
      <c r="EF41" s="45"/>
      <c r="EG41" s="44"/>
      <c r="EH41" s="45"/>
      <c r="EI41" s="46"/>
      <c r="EJ41" s="45"/>
      <c r="EK41" s="44"/>
      <c r="EL41" s="45"/>
      <c r="EM41" s="44"/>
      <c r="EN41" s="45"/>
      <c r="EO41" s="44"/>
      <c r="EP41" s="45"/>
      <c r="EQ41" s="44"/>
      <c r="ER41" s="45"/>
      <c r="ES41" s="44"/>
      <c r="ET41" s="45"/>
      <c r="EU41" s="44"/>
      <c r="EV41" s="45"/>
      <c r="EW41" s="44"/>
      <c r="EX41" s="45"/>
      <c r="EY41" s="44"/>
      <c r="EZ41" s="45"/>
      <c r="FA41" s="44"/>
      <c r="FB41" s="45"/>
      <c r="FC41" s="44"/>
      <c r="FD41" s="45"/>
      <c r="FE41" s="44"/>
      <c r="FF41" s="45"/>
      <c r="FG41" s="44"/>
      <c r="FH41" s="45"/>
      <c r="FI41" s="44"/>
      <c r="FJ41" s="45"/>
      <c r="FK41" s="44"/>
      <c r="FL41" s="45"/>
      <c r="FM41" s="44"/>
      <c r="FN41" s="45"/>
      <c r="FO41" s="44"/>
      <c r="FP41" s="45"/>
      <c r="FQ41" s="44"/>
      <c r="FR41" s="45"/>
      <c r="FS41" s="44"/>
      <c r="FT41" s="45"/>
      <c r="FU41" s="44"/>
      <c r="FV41" s="45"/>
      <c r="FW41" s="44"/>
      <c r="FX41" s="45"/>
      <c r="FY41" s="44"/>
      <c r="FZ41" s="45"/>
      <c r="GA41" s="44"/>
      <c r="GB41" s="45"/>
      <c r="GC41" s="44"/>
      <c r="GD41" s="45"/>
      <c r="GE41" s="44"/>
      <c r="GF41" s="45"/>
      <c r="GG41" s="44"/>
      <c r="GH41" s="45"/>
      <c r="GI41" s="44"/>
      <c r="GJ41" s="45"/>
      <c r="GK41" s="44"/>
      <c r="GL41" s="45"/>
      <c r="GM41" s="44"/>
      <c r="GN41" s="45"/>
      <c r="GO41" s="44"/>
      <c r="GP41" s="45"/>
      <c r="GQ41" s="44"/>
      <c r="GR41" s="45"/>
      <c r="GS41" s="44"/>
      <c r="GT41" s="45"/>
      <c r="GU41" s="44"/>
      <c r="GV41" s="45"/>
      <c r="GW41" s="44"/>
      <c r="GX41" s="45"/>
      <c r="GY41" s="44"/>
      <c r="GZ41" s="45"/>
      <c r="HA41" s="44"/>
      <c r="HB41" s="45"/>
      <c r="HC41" s="44"/>
      <c r="HD41" s="45"/>
      <c r="HE41" s="44"/>
      <c r="HF41" s="45"/>
      <c r="HG41" s="44"/>
      <c r="HH41" s="45"/>
      <c r="HI41" s="44"/>
      <c r="HJ41" s="45"/>
      <c r="HK41" s="44"/>
      <c r="HL41" s="45"/>
      <c r="HM41" s="44"/>
      <c r="HN41" s="45"/>
      <c r="HO41" s="44"/>
      <c r="HP41" s="45"/>
      <c r="HQ41" s="44"/>
      <c r="HR41" s="45"/>
      <c r="HS41" s="44"/>
      <c r="HT41" s="45"/>
      <c r="HU41" s="46"/>
      <c r="HV41" s="45"/>
      <c r="HW41" s="46"/>
      <c r="HX41" s="45"/>
      <c r="HY41" s="46"/>
      <c r="HZ41" s="45"/>
      <c r="IA41" s="46"/>
      <c r="IB41" s="45"/>
      <c r="IC41" s="46"/>
      <c r="ID41" s="45"/>
      <c r="IE41" s="46"/>
      <c r="IF41" s="45"/>
      <c r="IG41" s="46"/>
      <c r="IH41" s="45"/>
      <c r="II41" s="46"/>
      <c r="IJ41" s="45"/>
      <c r="IK41" s="46"/>
      <c r="IL41" s="45"/>
      <c r="IM41" s="46"/>
      <c r="IN41" s="45"/>
      <c r="IO41" s="46"/>
      <c r="IP41" s="45"/>
      <c r="IQ41" s="46"/>
      <c r="IR41" s="45"/>
      <c r="IS41" s="46"/>
      <c r="IT41" s="45"/>
      <c r="IU41" s="46"/>
      <c r="IV41" s="45"/>
    </row>
    <row r="42" spans="1:256" s="23" customFormat="1" ht="60.75" customHeight="1">
      <c r="A42" s="53">
        <v>39132110</v>
      </c>
      <c r="B42" s="72" t="s">
        <v>58</v>
      </c>
      <c r="C42" s="73" t="s">
        <v>20</v>
      </c>
      <c r="D42" s="74" t="s">
        <v>37</v>
      </c>
      <c r="E42" s="53">
        <v>100000</v>
      </c>
      <c r="F42" s="55">
        <f t="shared" si="1"/>
        <v>1000000</v>
      </c>
      <c r="G42" s="75">
        <v>10</v>
      </c>
      <c r="H42" s="12"/>
      <c r="I42" s="44"/>
      <c r="J42" s="45"/>
      <c r="K42" s="44"/>
      <c r="L42" s="45"/>
      <c r="M42" s="44"/>
      <c r="N42" s="45"/>
      <c r="O42" s="44"/>
      <c r="P42" s="45"/>
      <c r="Q42" s="44"/>
      <c r="R42" s="45"/>
      <c r="S42" s="44"/>
      <c r="T42" s="45"/>
      <c r="U42" s="44"/>
      <c r="V42" s="45"/>
      <c r="W42" s="44"/>
      <c r="X42" s="45"/>
      <c r="Y42" s="44"/>
      <c r="Z42" s="45"/>
      <c r="AA42" s="44"/>
      <c r="AB42" s="45"/>
      <c r="AC42" s="44"/>
      <c r="AD42" s="45"/>
      <c r="AE42" s="44"/>
      <c r="AF42" s="45"/>
      <c r="AG42" s="44"/>
      <c r="AH42" s="45"/>
      <c r="AI42" s="44"/>
      <c r="AJ42" s="45"/>
      <c r="AK42" s="44"/>
      <c r="AL42" s="45"/>
      <c r="AM42" s="44"/>
      <c r="AN42" s="45"/>
      <c r="AO42" s="44"/>
      <c r="AP42" s="45"/>
      <c r="AQ42" s="44"/>
      <c r="AR42" s="45"/>
      <c r="AS42" s="44"/>
      <c r="AT42" s="45"/>
      <c r="AU42" s="44"/>
      <c r="AV42" s="45"/>
      <c r="AW42" s="44"/>
      <c r="AX42" s="45"/>
      <c r="AY42" s="44"/>
      <c r="AZ42" s="45"/>
      <c r="BA42" s="44"/>
      <c r="BB42" s="45"/>
      <c r="BC42" s="44"/>
      <c r="BD42" s="45"/>
      <c r="BE42" s="44"/>
      <c r="BF42" s="45"/>
      <c r="BG42" s="44"/>
      <c r="BH42" s="45"/>
      <c r="BI42" s="44"/>
      <c r="BJ42" s="45"/>
      <c r="BK42" s="44"/>
      <c r="BL42" s="45"/>
      <c r="BM42" s="44"/>
      <c r="BN42" s="45"/>
      <c r="BO42" s="44"/>
      <c r="BP42" s="45"/>
      <c r="BQ42" s="44"/>
      <c r="BR42" s="45"/>
      <c r="BS42" s="44"/>
      <c r="BT42" s="45"/>
      <c r="BU42" s="44"/>
      <c r="BV42" s="45"/>
      <c r="BW42" s="44"/>
      <c r="BX42" s="45"/>
      <c r="BY42" s="44"/>
      <c r="BZ42" s="45"/>
      <c r="CA42" s="44"/>
      <c r="CB42" s="45"/>
      <c r="CC42" s="44"/>
      <c r="CD42" s="45"/>
      <c r="CE42" s="44"/>
      <c r="CF42" s="45"/>
      <c r="CG42" s="44"/>
      <c r="CH42" s="45"/>
      <c r="CI42" s="44"/>
      <c r="CJ42" s="45"/>
      <c r="CK42" s="44"/>
      <c r="CL42" s="45"/>
      <c r="CM42" s="44"/>
      <c r="CN42" s="45"/>
      <c r="CO42" s="44"/>
      <c r="CP42" s="45"/>
      <c r="CQ42" s="44"/>
      <c r="CR42" s="45"/>
      <c r="CS42" s="44"/>
      <c r="CT42" s="45"/>
      <c r="CU42" s="44"/>
      <c r="CV42" s="45"/>
      <c r="CW42" s="44"/>
      <c r="CX42" s="45"/>
      <c r="CY42" s="44"/>
      <c r="CZ42" s="45"/>
      <c r="DA42" s="44"/>
      <c r="DB42" s="45"/>
      <c r="DC42" s="44"/>
      <c r="DD42" s="45"/>
      <c r="DE42" s="44"/>
      <c r="DF42" s="45"/>
      <c r="DG42" s="44"/>
      <c r="DH42" s="45"/>
      <c r="DI42" s="44"/>
      <c r="DJ42" s="45"/>
      <c r="DK42" s="44"/>
      <c r="DL42" s="45"/>
      <c r="DM42" s="44"/>
      <c r="DN42" s="45"/>
      <c r="DO42" s="44"/>
      <c r="DP42" s="45"/>
      <c r="DQ42" s="44"/>
      <c r="DR42" s="45"/>
      <c r="DS42" s="44"/>
      <c r="DT42" s="45"/>
      <c r="DU42" s="44"/>
      <c r="DV42" s="45"/>
      <c r="DW42" s="44"/>
      <c r="DX42" s="45"/>
      <c r="DY42" s="44"/>
      <c r="DZ42" s="45"/>
      <c r="EA42" s="44"/>
      <c r="EB42" s="45"/>
      <c r="EC42" s="44"/>
      <c r="ED42" s="45"/>
      <c r="EE42" s="44"/>
      <c r="EF42" s="45"/>
      <c r="EG42" s="44"/>
      <c r="EH42" s="45"/>
      <c r="EI42" s="46"/>
      <c r="EJ42" s="45"/>
      <c r="EK42" s="44"/>
      <c r="EL42" s="45"/>
      <c r="EM42" s="44"/>
      <c r="EN42" s="45"/>
      <c r="EO42" s="44"/>
      <c r="EP42" s="45"/>
      <c r="EQ42" s="44"/>
      <c r="ER42" s="45"/>
      <c r="ES42" s="44"/>
      <c r="ET42" s="45"/>
      <c r="EU42" s="44"/>
      <c r="EV42" s="45"/>
      <c r="EW42" s="44"/>
      <c r="EX42" s="45"/>
      <c r="EY42" s="44"/>
      <c r="EZ42" s="45"/>
      <c r="FA42" s="44"/>
      <c r="FB42" s="45"/>
      <c r="FC42" s="44"/>
      <c r="FD42" s="45"/>
      <c r="FE42" s="44"/>
      <c r="FF42" s="45"/>
      <c r="FG42" s="44"/>
      <c r="FH42" s="45"/>
      <c r="FI42" s="44"/>
      <c r="FJ42" s="45"/>
      <c r="FK42" s="44"/>
      <c r="FL42" s="45"/>
      <c r="FM42" s="44"/>
      <c r="FN42" s="45"/>
      <c r="FO42" s="44"/>
      <c r="FP42" s="45"/>
      <c r="FQ42" s="44"/>
      <c r="FR42" s="45"/>
      <c r="FS42" s="44"/>
      <c r="FT42" s="45"/>
      <c r="FU42" s="44"/>
      <c r="FV42" s="45"/>
      <c r="FW42" s="44"/>
      <c r="FX42" s="45"/>
      <c r="FY42" s="44"/>
      <c r="FZ42" s="45"/>
      <c r="GA42" s="44"/>
      <c r="GB42" s="45"/>
      <c r="GC42" s="44"/>
      <c r="GD42" s="45"/>
      <c r="GE42" s="44"/>
      <c r="GF42" s="45"/>
      <c r="GG42" s="44"/>
      <c r="GH42" s="45"/>
      <c r="GI42" s="44"/>
      <c r="GJ42" s="45"/>
      <c r="GK42" s="44"/>
      <c r="GL42" s="45"/>
      <c r="GM42" s="44"/>
      <c r="GN42" s="45"/>
      <c r="GO42" s="44"/>
      <c r="GP42" s="45"/>
      <c r="GQ42" s="44"/>
      <c r="GR42" s="45"/>
      <c r="GS42" s="44"/>
      <c r="GT42" s="45"/>
      <c r="GU42" s="44"/>
      <c r="GV42" s="45"/>
      <c r="GW42" s="44"/>
      <c r="GX42" s="45"/>
      <c r="GY42" s="44"/>
      <c r="GZ42" s="45"/>
      <c r="HA42" s="44"/>
      <c r="HB42" s="45"/>
      <c r="HC42" s="44"/>
      <c r="HD42" s="45"/>
      <c r="HE42" s="44"/>
      <c r="HF42" s="45"/>
      <c r="HG42" s="44"/>
      <c r="HH42" s="45"/>
      <c r="HI42" s="44"/>
      <c r="HJ42" s="45"/>
      <c r="HK42" s="44"/>
      <c r="HL42" s="45"/>
      <c r="HM42" s="44"/>
      <c r="HN42" s="45"/>
      <c r="HO42" s="44"/>
      <c r="HP42" s="45"/>
      <c r="HQ42" s="44"/>
      <c r="HR42" s="45"/>
      <c r="HS42" s="44"/>
      <c r="HT42" s="45"/>
      <c r="HU42" s="46"/>
      <c r="HV42" s="45"/>
      <c r="HW42" s="46"/>
      <c r="HX42" s="45"/>
      <c r="HY42" s="46"/>
      <c r="HZ42" s="45"/>
      <c r="IA42" s="46"/>
      <c r="IB42" s="45"/>
      <c r="IC42" s="46"/>
      <c r="ID42" s="45"/>
      <c r="IE42" s="46"/>
      <c r="IF42" s="45"/>
      <c r="IG42" s="46"/>
      <c r="IH42" s="45"/>
      <c r="II42" s="46"/>
      <c r="IJ42" s="45"/>
      <c r="IK42" s="46"/>
      <c r="IL42" s="45"/>
      <c r="IM42" s="46"/>
      <c r="IN42" s="45"/>
      <c r="IO42" s="46"/>
      <c r="IP42" s="45"/>
      <c r="IQ42" s="46"/>
      <c r="IR42" s="45"/>
      <c r="IS42" s="46"/>
      <c r="IT42" s="45"/>
      <c r="IU42" s="46"/>
      <c r="IV42" s="45"/>
    </row>
    <row r="43" spans="1:256" s="23" customFormat="1" ht="26.25" customHeight="1">
      <c r="A43" s="186" t="s">
        <v>59</v>
      </c>
      <c r="B43" s="186"/>
      <c r="C43" s="186"/>
      <c r="D43" s="186"/>
      <c r="E43" s="186"/>
      <c r="F43" s="76">
        <f>SUM(F44:F78)</f>
        <v>1434700</v>
      </c>
      <c r="G43" s="77"/>
      <c r="H43" s="68"/>
      <c r="I43" s="44"/>
      <c r="J43" s="45"/>
      <c r="K43" s="44"/>
      <c r="L43" s="45"/>
      <c r="M43" s="44"/>
      <c r="N43" s="45"/>
      <c r="O43" s="44"/>
      <c r="P43" s="45"/>
      <c r="Q43" s="44"/>
      <c r="R43" s="45"/>
      <c r="S43" s="44"/>
      <c r="T43" s="45"/>
      <c r="U43" s="44"/>
      <c r="V43" s="45"/>
      <c r="W43" s="44"/>
      <c r="X43" s="45"/>
      <c r="Y43" s="44"/>
      <c r="Z43" s="45"/>
      <c r="AA43" s="44"/>
      <c r="AB43" s="45"/>
      <c r="AC43" s="44"/>
      <c r="AD43" s="45"/>
      <c r="AE43" s="44"/>
      <c r="AF43" s="45"/>
      <c r="AG43" s="44"/>
      <c r="AH43" s="45"/>
      <c r="AI43" s="44"/>
      <c r="AJ43" s="45"/>
      <c r="AK43" s="44"/>
      <c r="AL43" s="45"/>
      <c r="AM43" s="44"/>
      <c r="AN43" s="45"/>
      <c r="AO43" s="44"/>
      <c r="AP43" s="45"/>
      <c r="AQ43" s="44"/>
      <c r="AR43" s="45"/>
      <c r="AS43" s="44"/>
      <c r="AT43" s="45"/>
      <c r="AU43" s="44"/>
      <c r="AV43" s="45"/>
      <c r="AW43" s="44"/>
      <c r="AX43" s="45"/>
      <c r="AY43" s="44"/>
      <c r="AZ43" s="45"/>
      <c r="BA43" s="44"/>
      <c r="BB43" s="45"/>
      <c r="BC43" s="44"/>
      <c r="BD43" s="45"/>
      <c r="BE43" s="44"/>
      <c r="BF43" s="45"/>
      <c r="BG43" s="44"/>
      <c r="BH43" s="45"/>
      <c r="BI43" s="44"/>
      <c r="BJ43" s="45"/>
      <c r="BK43" s="44"/>
      <c r="BL43" s="45"/>
      <c r="BM43" s="44"/>
      <c r="BN43" s="45"/>
      <c r="BO43" s="44"/>
      <c r="BP43" s="45"/>
      <c r="BQ43" s="44"/>
      <c r="BR43" s="45"/>
      <c r="BS43" s="44"/>
      <c r="BT43" s="45"/>
      <c r="BU43" s="44"/>
      <c r="BV43" s="45"/>
      <c r="BW43" s="44"/>
      <c r="BX43" s="45"/>
      <c r="BY43" s="44"/>
      <c r="BZ43" s="45"/>
      <c r="CA43" s="44"/>
      <c r="CB43" s="45"/>
      <c r="CC43" s="44"/>
      <c r="CD43" s="45"/>
      <c r="CE43" s="44"/>
      <c r="CF43" s="45"/>
      <c r="CG43" s="44"/>
      <c r="CH43" s="45"/>
      <c r="CI43" s="44"/>
      <c r="CJ43" s="45"/>
      <c r="CK43" s="44"/>
      <c r="CL43" s="45"/>
      <c r="CM43" s="44"/>
      <c r="CN43" s="45"/>
      <c r="CO43" s="44"/>
      <c r="CP43" s="45"/>
      <c r="CQ43" s="44"/>
      <c r="CR43" s="45"/>
      <c r="CS43" s="44"/>
      <c r="CT43" s="45"/>
      <c r="CU43" s="44"/>
      <c r="CV43" s="45"/>
      <c r="CW43" s="44"/>
      <c r="CX43" s="45"/>
      <c r="CY43" s="44"/>
      <c r="CZ43" s="45"/>
      <c r="DA43" s="44"/>
      <c r="DB43" s="45"/>
      <c r="DC43" s="44"/>
      <c r="DD43" s="45"/>
      <c r="DE43" s="44"/>
      <c r="DF43" s="45"/>
      <c r="DG43" s="44"/>
      <c r="DH43" s="45"/>
      <c r="DI43" s="44"/>
      <c r="DJ43" s="45"/>
      <c r="DK43" s="44"/>
      <c r="DL43" s="45"/>
      <c r="DM43" s="44"/>
      <c r="DN43" s="45"/>
      <c r="DO43" s="44"/>
      <c r="DP43" s="45"/>
      <c r="DQ43" s="44"/>
      <c r="DR43" s="45"/>
      <c r="DS43" s="44"/>
      <c r="DT43" s="45"/>
      <c r="DU43" s="44"/>
      <c r="DV43" s="45"/>
      <c r="DW43" s="44"/>
      <c r="DX43" s="45"/>
      <c r="DY43" s="44"/>
      <c r="DZ43" s="45"/>
      <c r="EA43" s="44"/>
      <c r="EB43" s="45"/>
      <c r="EC43" s="44"/>
      <c r="ED43" s="45"/>
      <c r="EE43" s="44"/>
      <c r="EF43" s="45"/>
      <c r="EG43" s="44"/>
      <c r="EH43" s="45"/>
      <c r="EI43" s="46"/>
      <c r="EJ43" s="45"/>
      <c r="EK43" s="44"/>
      <c r="EL43" s="45"/>
      <c r="EM43" s="44"/>
      <c r="EN43" s="45"/>
      <c r="EO43" s="44"/>
      <c r="EP43" s="45"/>
      <c r="EQ43" s="44"/>
      <c r="ER43" s="45"/>
      <c r="ES43" s="44"/>
      <c r="ET43" s="45"/>
      <c r="EU43" s="44"/>
      <c r="EV43" s="45"/>
      <c r="EW43" s="44"/>
      <c r="EX43" s="45"/>
      <c r="EY43" s="44"/>
      <c r="EZ43" s="45"/>
      <c r="FA43" s="44"/>
      <c r="FB43" s="45"/>
      <c r="FC43" s="44"/>
      <c r="FD43" s="45"/>
      <c r="FE43" s="44"/>
      <c r="FF43" s="45"/>
      <c r="FG43" s="44"/>
      <c r="FH43" s="45"/>
      <c r="FI43" s="44"/>
      <c r="FJ43" s="45"/>
      <c r="FK43" s="44"/>
      <c r="FL43" s="45"/>
      <c r="FM43" s="44"/>
      <c r="FN43" s="45"/>
      <c r="FO43" s="44"/>
      <c r="FP43" s="45"/>
      <c r="FQ43" s="44"/>
      <c r="FR43" s="45"/>
      <c r="FS43" s="44"/>
      <c r="FT43" s="45"/>
      <c r="FU43" s="44"/>
      <c r="FV43" s="45"/>
      <c r="FW43" s="44"/>
      <c r="FX43" s="45"/>
      <c r="FY43" s="44"/>
      <c r="FZ43" s="45"/>
      <c r="GA43" s="44"/>
      <c r="GB43" s="45"/>
      <c r="GC43" s="44"/>
      <c r="GD43" s="45"/>
      <c r="GE43" s="44"/>
      <c r="GF43" s="45"/>
      <c r="GG43" s="44"/>
      <c r="GH43" s="45"/>
      <c r="GI43" s="44"/>
      <c r="GJ43" s="45"/>
      <c r="GK43" s="44"/>
      <c r="GL43" s="45"/>
      <c r="GM43" s="44"/>
      <c r="GN43" s="45"/>
      <c r="GO43" s="44"/>
      <c r="GP43" s="45"/>
      <c r="GQ43" s="44"/>
      <c r="GR43" s="45"/>
      <c r="GS43" s="44"/>
      <c r="GT43" s="45"/>
      <c r="GU43" s="44"/>
      <c r="GV43" s="45"/>
      <c r="GW43" s="44"/>
      <c r="GX43" s="45"/>
      <c r="GY43" s="44"/>
      <c r="GZ43" s="45"/>
      <c r="HA43" s="44"/>
      <c r="HB43" s="45"/>
      <c r="HC43" s="44"/>
      <c r="HD43" s="45"/>
      <c r="HE43" s="44"/>
      <c r="HF43" s="45"/>
      <c r="HG43" s="44"/>
      <c r="HH43" s="45"/>
      <c r="HI43" s="44"/>
      <c r="HJ43" s="45"/>
      <c r="HK43" s="44"/>
      <c r="HL43" s="45"/>
      <c r="HM43" s="44"/>
      <c r="HN43" s="45"/>
      <c r="HO43" s="44"/>
      <c r="HP43" s="45"/>
      <c r="HQ43" s="44"/>
      <c r="HR43" s="45"/>
      <c r="HS43" s="44"/>
      <c r="HT43" s="45"/>
      <c r="HU43" s="46"/>
      <c r="HV43" s="45"/>
      <c r="HW43" s="46"/>
      <c r="HX43" s="45"/>
      <c r="HY43" s="46"/>
      <c r="HZ43" s="45"/>
      <c r="IA43" s="46"/>
      <c r="IB43" s="45"/>
      <c r="IC43" s="46"/>
      <c r="ID43" s="45"/>
      <c r="IE43" s="46"/>
      <c r="IF43" s="45"/>
      <c r="IG43" s="46"/>
      <c r="IH43" s="45"/>
      <c r="II43" s="46"/>
      <c r="IJ43" s="45"/>
      <c r="IK43" s="46"/>
      <c r="IL43" s="45"/>
      <c r="IM43" s="46"/>
      <c r="IN43" s="45"/>
      <c r="IO43" s="46"/>
      <c r="IP43" s="45"/>
      <c r="IQ43" s="46"/>
      <c r="IR43" s="45"/>
      <c r="IS43" s="46"/>
      <c r="IT43" s="45"/>
      <c r="IU43" s="46"/>
      <c r="IV43" s="45"/>
    </row>
    <row r="44" spans="1:256" s="23" customFormat="1" ht="17.25" customHeight="1">
      <c r="A44" s="47" t="s">
        <v>60</v>
      </c>
      <c r="B44" s="40" t="s">
        <v>61</v>
      </c>
      <c r="C44" s="42" t="s">
        <v>20</v>
      </c>
      <c r="D44" s="24" t="s">
        <v>62</v>
      </c>
      <c r="E44" s="36">
        <v>2000</v>
      </c>
      <c r="F44" s="36">
        <f t="shared" ref="F44:F64" si="2">E44*G44</f>
        <v>400000</v>
      </c>
      <c r="G44" s="78">
        <v>200</v>
      </c>
      <c r="H44" s="12"/>
      <c r="I44" s="44"/>
      <c r="J44" s="45"/>
      <c r="K44" s="44"/>
      <c r="L44" s="45"/>
      <c r="M44" s="44"/>
      <c r="N44" s="45"/>
      <c r="O44" s="44"/>
      <c r="P44" s="45"/>
      <c r="Q44" s="44"/>
      <c r="R44" s="45"/>
      <c r="S44" s="44"/>
      <c r="T44" s="45"/>
      <c r="U44" s="44"/>
      <c r="V44" s="45"/>
      <c r="W44" s="44"/>
      <c r="X44" s="45"/>
      <c r="Y44" s="44"/>
      <c r="Z44" s="45"/>
      <c r="AA44" s="44"/>
      <c r="AB44" s="45"/>
      <c r="AC44" s="44"/>
      <c r="AD44" s="45"/>
      <c r="AE44" s="44"/>
      <c r="AF44" s="45"/>
      <c r="AG44" s="44"/>
      <c r="AH44" s="45"/>
      <c r="AI44" s="44"/>
      <c r="AJ44" s="45"/>
      <c r="AK44" s="44"/>
      <c r="AL44" s="45"/>
      <c r="AM44" s="44"/>
      <c r="AN44" s="45"/>
      <c r="AO44" s="44"/>
      <c r="AP44" s="45"/>
      <c r="AQ44" s="44"/>
      <c r="AR44" s="45"/>
      <c r="AS44" s="44"/>
      <c r="AT44" s="45"/>
      <c r="AU44" s="44"/>
      <c r="AV44" s="45"/>
      <c r="AW44" s="44"/>
      <c r="AX44" s="45"/>
      <c r="AY44" s="44"/>
      <c r="AZ44" s="45"/>
      <c r="BA44" s="44"/>
      <c r="BB44" s="45"/>
      <c r="BC44" s="44"/>
      <c r="BD44" s="45"/>
      <c r="BE44" s="44"/>
      <c r="BF44" s="45"/>
      <c r="BG44" s="44"/>
      <c r="BH44" s="45"/>
      <c r="BI44" s="44"/>
      <c r="BJ44" s="45"/>
      <c r="BK44" s="44"/>
      <c r="BL44" s="45"/>
      <c r="BM44" s="44"/>
      <c r="BN44" s="45"/>
      <c r="BO44" s="44"/>
      <c r="BP44" s="45"/>
      <c r="BQ44" s="44"/>
      <c r="BR44" s="45"/>
      <c r="BS44" s="44"/>
      <c r="BT44" s="45"/>
      <c r="BU44" s="44"/>
      <c r="BV44" s="45"/>
      <c r="BW44" s="44"/>
      <c r="BX44" s="45"/>
      <c r="BY44" s="44"/>
      <c r="BZ44" s="45"/>
      <c r="CA44" s="44"/>
      <c r="CB44" s="45"/>
      <c r="CC44" s="44"/>
      <c r="CD44" s="45"/>
      <c r="CE44" s="44"/>
      <c r="CF44" s="45"/>
      <c r="CG44" s="44"/>
      <c r="CH44" s="45"/>
      <c r="CI44" s="44"/>
      <c r="CJ44" s="45"/>
      <c r="CK44" s="44"/>
      <c r="CL44" s="45"/>
      <c r="CM44" s="44"/>
      <c r="CN44" s="45"/>
      <c r="CO44" s="44"/>
      <c r="CP44" s="45"/>
      <c r="CQ44" s="44"/>
      <c r="CR44" s="45"/>
      <c r="CS44" s="44"/>
      <c r="CT44" s="45"/>
      <c r="CU44" s="44"/>
      <c r="CV44" s="45"/>
      <c r="CW44" s="44"/>
      <c r="CX44" s="45"/>
      <c r="CY44" s="44"/>
      <c r="CZ44" s="45"/>
      <c r="DA44" s="44"/>
      <c r="DB44" s="45"/>
      <c r="DC44" s="44"/>
      <c r="DD44" s="45"/>
      <c r="DE44" s="44"/>
      <c r="DF44" s="45"/>
      <c r="DG44" s="44"/>
      <c r="DH44" s="45"/>
      <c r="DI44" s="44"/>
      <c r="DJ44" s="45"/>
      <c r="DK44" s="44"/>
      <c r="DL44" s="45"/>
      <c r="DM44" s="44"/>
      <c r="DN44" s="45"/>
      <c r="DO44" s="44"/>
      <c r="DP44" s="45"/>
      <c r="DQ44" s="44"/>
      <c r="DR44" s="45"/>
      <c r="DS44" s="44"/>
      <c r="DT44" s="45"/>
      <c r="DU44" s="44"/>
      <c r="DV44" s="45"/>
      <c r="DW44" s="44"/>
      <c r="DX44" s="45"/>
      <c r="DY44" s="44"/>
      <c r="DZ44" s="45"/>
      <c r="EA44" s="44"/>
      <c r="EB44" s="45"/>
      <c r="EC44" s="44"/>
      <c r="ED44" s="45"/>
      <c r="EE44" s="44"/>
      <c r="EF44" s="45"/>
      <c r="EG44" s="44"/>
      <c r="EH44" s="45"/>
      <c r="EI44" s="46"/>
      <c r="EJ44" s="45"/>
      <c r="EK44" s="44"/>
      <c r="EL44" s="45"/>
      <c r="EM44" s="44"/>
      <c r="EN44" s="45"/>
      <c r="EO44" s="44"/>
      <c r="EP44" s="45"/>
      <c r="EQ44" s="44"/>
      <c r="ER44" s="45"/>
      <c r="ES44" s="44"/>
      <c r="ET44" s="45"/>
      <c r="EU44" s="44"/>
      <c r="EV44" s="45"/>
      <c r="EW44" s="44"/>
      <c r="EX44" s="45"/>
      <c r="EY44" s="44"/>
      <c r="EZ44" s="45"/>
      <c r="FA44" s="44"/>
      <c r="FB44" s="45"/>
      <c r="FC44" s="44"/>
      <c r="FD44" s="45"/>
      <c r="FE44" s="44"/>
      <c r="FF44" s="45"/>
      <c r="FG44" s="44"/>
      <c r="FH44" s="45"/>
      <c r="FI44" s="44"/>
      <c r="FJ44" s="45"/>
      <c r="FK44" s="44"/>
      <c r="FL44" s="45"/>
      <c r="FM44" s="44"/>
      <c r="FN44" s="45"/>
      <c r="FO44" s="44"/>
      <c r="FP44" s="45"/>
      <c r="FQ44" s="44"/>
      <c r="FR44" s="45"/>
      <c r="FS44" s="44"/>
      <c r="FT44" s="45"/>
      <c r="FU44" s="44"/>
      <c r="FV44" s="45"/>
      <c r="FW44" s="44"/>
      <c r="FX44" s="45"/>
      <c r="FY44" s="44"/>
      <c r="FZ44" s="45"/>
      <c r="GA44" s="44"/>
      <c r="GB44" s="45"/>
      <c r="GC44" s="44"/>
      <c r="GD44" s="45"/>
      <c r="GE44" s="44"/>
      <c r="GF44" s="45"/>
      <c r="GG44" s="44"/>
      <c r="GH44" s="45"/>
      <c r="GI44" s="44"/>
      <c r="GJ44" s="45"/>
      <c r="GK44" s="44"/>
      <c r="GL44" s="45"/>
      <c r="GM44" s="44"/>
      <c r="GN44" s="45"/>
      <c r="GO44" s="44"/>
      <c r="GP44" s="45"/>
      <c r="GQ44" s="44"/>
      <c r="GR44" s="45"/>
      <c r="GS44" s="44"/>
      <c r="GT44" s="45"/>
      <c r="GU44" s="44"/>
      <c r="GV44" s="45"/>
      <c r="GW44" s="44"/>
      <c r="GX44" s="45"/>
      <c r="GY44" s="44"/>
      <c r="GZ44" s="45"/>
      <c r="HA44" s="44"/>
      <c r="HB44" s="45"/>
      <c r="HC44" s="44"/>
      <c r="HD44" s="45"/>
      <c r="HE44" s="44"/>
      <c r="HF44" s="45"/>
      <c r="HG44" s="44"/>
      <c r="HH44" s="45"/>
      <c r="HI44" s="44"/>
      <c r="HJ44" s="45"/>
      <c r="HK44" s="44"/>
      <c r="HL44" s="45"/>
      <c r="HM44" s="44"/>
      <c r="HN44" s="45"/>
      <c r="HO44" s="44"/>
      <c r="HP44" s="45"/>
      <c r="HQ44" s="44"/>
      <c r="HR44" s="45"/>
      <c r="HS44" s="44"/>
      <c r="HT44" s="45"/>
      <c r="HU44" s="46"/>
      <c r="HV44" s="45"/>
      <c r="HW44" s="46"/>
      <c r="HX44" s="45"/>
      <c r="HY44" s="46"/>
      <c r="HZ44" s="45"/>
      <c r="IA44" s="46"/>
      <c r="IB44" s="45"/>
      <c r="IC44" s="46"/>
      <c r="ID44" s="45"/>
      <c r="IE44" s="46"/>
      <c r="IF44" s="45"/>
      <c r="IG44" s="46"/>
      <c r="IH44" s="45"/>
      <c r="II44" s="46"/>
      <c r="IJ44" s="45"/>
      <c r="IK44" s="46"/>
      <c r="IL44" s="45"/>
      <c r="IM44" s="46"/>
      <c r="IN44" s="45"/>
      <c r="IO44" s="46"/>
      <c r="IP44" s="45"/>
      <c r="IQ44" s="46"/>
      <c r="IR44" s="45"/>
      <c r="IS44" s="46"/>
      <c r="IT44" s="45"/>
      <c r="IU44" s="46"/>
      <c r="IV44" s="45"/>
    </row>
    <row r="45" spans="1:256" s="23" customFormat="1" ht="16.5" customHeight="1">
      <c r="A45" s="50" t="s">
        <v>63</v>
      </c>
      <c r="B45" s="40" t="s">
        <v>64</v>
      </c>
      <c r="C45" s="42" t="s">
        <v>20</v>
      </c>
      <c r="D45" s="24" t="s">
        <v>37</v>
      </c>
      <c r="E45" s="36">
        <v>120</v>
      </c>
      <c r="F45" s="36">
        <f t="shared" si="2"/>
        <v>36000</v>
      </c>
      <c r="G45" s="78">
        <v>300</v>
      </c>
      <c r="H45" s="12"/>
      <c r="I45" s="44"/>
      <c r="J45" s="45"/>
      <c r="K45" s="44"/>
      <c r="L45" s="45"/>
      <c r="M45" s="44"/>
      <c r="N45" s="45"/>
      <c r="O45" s="44"/>
      <c r="P45" s="45"/>
      <c r="Q45" s="44"/>
      <c r="R45" s="45"/>
      <c r="S45" s="44"/>
      <c r="T45" s="45"/>
      <c r="U45" s="44"/>
      <c r="V45" s="45"/>
      <c r="W45" s="44"/>
      <c r="X45" s="45"/>
      <c r="Y45" s="44"/>
      <c r="Z45" s="45"/>
      <c r="AA45" s="44"/>
      <c r="AB45" s="45"/>
      <c r="AC45" s="44"/>
      <c r="AD45" s="45"/>
      <c r="AE45" s="44"/>
      <c r="AF45" s="45"/>
      <c r="AG45" s="44"/>
      <c r="AH45" s="45"/>
      <c r="AI45" s="44"/>
      <c r="AJ45" s="45"/>
      <c r="AK45" s="44"/>
      <c r="AL45" s="45"/>
      <c r="AM45" s="44"/>
      <c r="AN45" s="45"/>
      <c r="AO45" s="44"/>
      <c r="AP45" s="45"/>
      <c r="AQ45" s="44"/>
      <c r="AR45" s="45"/>
      <c r="AS45" s="44"/>
      <c r="AT45" s="45"/>
      <c r="AU45" s="44"/>
      <c r="AV45" s="45"/>
      <c r="AW45" s="44"/>
      <c r="AX45" s="45"/>
      <c r="AY45" s="44"/>
      <c r="AZ45" s="45"/>
      <c r="BA45" s="44"/>
      <c r="BB45" s="45"/>
      <c r="BC45" s="44"/>
      <c r="BD45" s="45"/>
      <c r="BE45" s="44"/>
      <c r="BF45" s="45"/>
      <c r="BG45" s="44"/>
      <c r="BH45" s="45"/>
      <c r="BI45" s="44"/>
      <c r="BJ45" s="45"/>
      <c r="BK45" s="44"/>
      <c r="BL45" s="45"/>
      <c r="BM45" s="44"/>
      <c r="BN45" s="45"/>
      <c r="BO45" s="44"/>
      <c r="BP45" s="45"/>
      <c r="BQ45" s="44"/>
      <c r="BR45" s="45"/>
      <c r="BS45" s="44"/>
      <c r="BT45" s="45"/>
      <c r="BU45" s="44"/>
      <c r="BV45" s="45"/>
      <c r="BW45" s="44"/>
      <c r="BX45" s="45"/>
      <c r="BY45" s="44"/>
      <c r="BZ45" s="45"/>
      <c r="CA45" s="44"/>
      <c r="CB45" s="45"/>
      <c r="CC45" s="44"/>
      <c r="CD45" s="45"/>
      <c r="CE45" s="44"/>
      <c r="CF45" s="45"/>
      <c r="CG45" s="44"/>
      <c r="CH45" s="45"/>
      <c r="CI45" s="44"/>
      <c r="CJ45" s="45"/>
      <c r="CK45" s="44"/>
      <c r="CL45" s="45"/>
      <c r="CM45" s="44"/>
      <c r="CN45" s="45"/>
      <c r="CO45" s="44"/>
      <c r="CP45" s="45"/>
      <c r="CQ45" s="44"/>
      <c r="CR45" s="45"/>
      <c r="CS45" s="44"/>
      <c r="CT45" s="45"/>
      <c r="CU45" s="44"/>
      <c r="CV45" s="45"/>
      <c r="CW45" s="44"/>
      <c r="CX45" s="45"/>
      <c r="CY45" s="44"/>
      <c r="CZ45" s="45"/>
      <c r="DA45" s="44"/>
      <c r="DB45" s="45"/>
      <c r="DC45" s="44"/>
      <c r="DD45" s="45"/>
      <c r="DE45" s="44"/>
      <c r="DF45" s="45"/>
      <c r="DG45" s="44"/>
      <c r="DH45" s="45"/>
      <c r="DI45" s="44"/>
      <c r="DJ45" s="45"/>
      <c r="DK45" s="44"/>
      <c r="DL45" s="45"/>
      <c r="DM45" s="44"/>
      <c r="DN45" s="45"/>
      <c r="DO45" s="44"/>
      <c r="DP45" s="45"/>
      <c r="DQ45" s="44"/>
      <c r="DR45" s="45"/>
      <c r="DS45" s="44"/>
      <c r="DT45" s="45"/>
      <c r="DU45" s="44"/>
      <c r="DV45" s="45"/>
      <c r="DW45" s="44"/>
      <c r="DX45" s="45"/>
      <c r="DY45" s="44"/>
      <c r="DZ45" s="45"/>
      <c r="EA45" s="44"/>
      <c r="EB45" s="45"/>
      <c r="EC45" s="44"/>
      <c r="ED45" s="45"/>
      <c r="EE45" s="44"/>
      <c r="EF45" s="45"/>
      <c r="EG45" s="44"/>
      <c r="EH45" s="45"/>
      <c r="EI45" s="46"/>
      <c r="EJ45" s="45"/>
      <c r="EK45" s="44"/>
      <c r="EL45" s="45"/>
      <c r="EM45" s="44"/>
      <c r="EN45" s="45"/>
      <c r="EO45" s="44"/>
      <c r="EP45" s="45"/>
      <c r="EQ45" s="44"/>
      <c r="ER45" s="45"/>
      <c r="ES45" s="44"/>
      <c r="ET45" s="45"/>
      <c r="EU45" s="44"/>
      <c r="EV45" s="45"/>
      <c r="EW45" s="44"/>
      <c r="EX45" s="45"/>
      <c r="EY45" s="44"/>
      <c r="EZ45" s="45"/>
      <c r="FA45" s="44"/>
      <c r="FB45" s="45"/>
      <c r="FC45" s="44"/>
      <c r="FD45" s="45"/>
      <c r="FE45" s="44"/>
      <c r="FF45" s="45"/>
      <c r="FG45" s="44"/>
      <c r="FH45" s="45"/>
      <c r="FI45" s="44"/>
      <c r="FJ45" s="45"/>
      <c r="FK45" s="44"/>
      <c r="FL45" s="45"/>
      <c r="FM45" s="44"/>
      <c r="FN45" s="45"/>
      <c r="FO45" s="44"/>
      <c r="FP45" s="45"/>
      <c r="FQ45" s="44"/>
      <c r="FR45" s="45"/>
      <c r="FS45" s="44"/>
      <c r="FT45" s="45"/>
      <c r="FU45" s="44"/>
      <c r="FV45" s="45"/>
      <c r="FW45" s="44"/>
      <c r="FX45" s="45"/>
      <c r="FY45" s="44"/>
      <c r="FZ45" s="45"/>
      <c r="GA45" s="44"/>
      <c r="GB45" s="45"/>
      <c r="GC45" s="44"/>
      <c r="GD45" s="45"/>
      <c r="GE45" s="44"/>
      <c r="GF45" s="45"/>
      <c r="GG45" s="44"/>
      <c r="GH45" s="45"/>
      <c r="GI45" s="44"/>
      <c r="GJ45" s="45"/>
      <c r="GK45" s="44"/>
      <c r="GL45" s="45"/>
      <c r="GM45" s="44"/>
      <c r="GN45" s="45"/>
      <c r="GO45" s="44"/>
      <c r="GP45" s="45"/>
      <c r="GQ45" s="44"/>
      <c r="GR45" s="45"/>
      <c r="GS45" s="44"/>
      <c r="GT45" s="45"/>
      <c r="GU45" s="44"/>
      <c r="GV45" s="45"/>
      <c r="GW45" s="44"/>
      <c r="GX45" s="45"/>
      <c r="GY45" s="44"/>
      <c r="GZ45" s="45"/>
      <c r="HA45" s="44"/>
      <c r="HB45" s="45"/>
      <c r="HC45" s="44"/>
      <c r="HD45" s="45"/>
      <c r="HE45" s="44"/>
      <c r="HF45" s="45"/>
      <c r="HG45" s="44"/>
      <c r="HH45" s="45"/>
      <c r="HI45" s="44"/>
      <c r="HJ45" s="45"/>
      <c r="HK45" s="44"/>
      <c r="HL45" s="45"/>
      <c r="HM45" s="44"/>
      <c r="HN45" s="45"/>
      <c r="HO45" s="44"/>
      <c r="HP45" s="45"/>
      <c r="HQ45" s="44"/>
      <c r="HR45" s="45"/>
      <c r="HS45" s="44"/>
      <c r="HT45" s="45"/>
      <c r="HU45" s="46"/>
      <c r="HV45" s="45"/>
      <c r="HW45" s="46"/>
      <c r="HX45" s="45"/>
      <c r="HY45" s="46"/>
      <c r="HZ45" s="45"/>
      <c r="IA45" s="46"/>
      <c r="IB45" s="45"/>
      <c r="IC45" s="46"/>
      <c r="ID45" s="45"/>
      <c r="IE45" s="46"/>
      <c r="IF45" s="45"/>
      <c r="IG45" s="46"/>
      <c r="IH45" s="45"/>
      <c r="II45" s="46"/>
      <c r="IJ45" s="45"/>
      <c r="IK45" s="46"/>
      <c r="IL45" s="45"/>
      <c r="IM45" s="46"/>
      <c r="IN45" s="45"/>
      <c r="IO45" s="46"/>
      <c r="IP45" s="45"/>
      <c r="IQ45" s="46"/>
      <c r="IR45" s="45"/>
      <c r="IS45" s="46"/>
      <c r="IT45" s="45"/>
      <c r="IU45" s="46"/>
      <c r="IV45" s="45"/>
    </row>
    <row r="46" spans="1:256" s="23" customFormat="1" ht="15.75" customHeight="1">
      <c r="A46" s="50" t="s">
        <v>65</v>
      </c>
      <c r="B46" s="40" t="s">
        <v>66</v>
      </c>
      <c r="C46" s="42" t="s">
        <v>20</v>
      </c>
      <c r="D46" s="24" t="s">
        <v>37</v>
      </c>
      <c r="E46" s="36">
        <v>550</v>
      </c>
      <c r="F46" s="36">
        <f t="shared" si="2"/>
        <v>27500</v>
      </c>
      <c r="G46" s="78">
        <v>50</v>
      </c>
      <c r="H46" s="12"/>
      <c r="I46" s="44"/>
      <c r="J46" s="45"/>
      <c r="K46" s="44"/>
      <c r="L46" s="45"/>
      <c r="M46" s="44"/>
      <c r="N46" s="45"/>
      <c r="O46" s="44"/>
      <c r="P46" s="45"/>
      <c r="Q46" s="44"/>
      <c r="R46" s="45"/>
      <c r="S46" s="44"/>
      <c r="T46" s="45"/>
      <c r="U46" s="44"/>
      <c r="V46" s="45"/>
      <c r="W46" s="44"/>
      <c r="X46" s="45"/>
      <c r="Y46" s="44"/>
      <c r="Z46" s="45"/>
      <c r="AA46" s="44"/>
      <c r="AB46" s="45"/>
      <c r="AC46" s="44"/>
      <c r="AD46" s="45"/>
      <c r="AE46" s="44"/>
      <c r="AF46" s="45"/>
      <c r="AG46" s="44"/>
      <c r="AH46" s="45"/>
      <c r="AI46" s="44"/>
      <c r="AJ46" s="45"/>
      <c r="AK46" s="44"/>
      <c r="AL46" s="45"/>
      <c r="AM46" s="44"/>
      <c r="AN46" s="45"/>
      <c r="AO46" s="44"/>
      <c r="AP46" s="45"/>
      <c r="AQ46" s="44"/>
      <c r="AR46" s="45"/>
      <c r="AS46" s="44"/>
      <c r="AT46" s="45"/>
      <c r="AU46" s="44"/>
      <c r="AV46" s="45"/>
      <c r="AW46" s="44"/>
      <c r="AX46" s="45"/>
      <c r="AY46" s="44"/>
      <c r="AZ46" s="45"/>
      <c r="BA46" s="44"/>
      <c r="BB46" s="45"/>
      <c r="BC46" s="44"/>
      <c r="BD46" s="45"/>
      <c r="BE46" s="44"/>
      <c r="BF46" s="45"/>
      <c r="BG46" s="44"/>
      <c r="BH46" s="45"/>
      <c r="BI46" s="44"/>
      <c r="BJ46" s="45"/>
      <c r="BK46" s="44"/>
      <c r="BL46" s="45"/>
      <c r="BM46" s="44"/>
      <c r="BN46" s="45"/>
      <c r="BO46" s="44"/>
      <c r="BP46" s="45"/>
      <c r="BQ46" s="44"/>
      <c r="BR46" s="45"/>
      <c r="BS46" s="44"/>
      <c r="BT46" s="45"/>
      <c r="BU46" s="44"/>
      <c r="BV46" s="45"/>
      <c r="BW46" s="44"/>
      <c r="BX46" s="45"/>
      <c r="BY46" s="44"/>
      <c r="BZ46" s="45"/>
      <c r="CA46" s="44"/>
      <c r="CB46" s="45"/>
      <c r="CC46" s="44"/>
      <c r="CD46" s="45"/>
      <c r="CE46" s="44"/>
      <c r="CF46" s="45"/>
      <c r="CG46" s="44"/>
      <c r="CH46" s="45"/>
      <c r="CI46" s="44"/>
      <c r="CJ46" s="45"/>
      <c r="CK46" s="44"/>
      <c r="CL46" s="45"/>
      <c r="CM46" s="44"/>
      <c r="CN46" s="45"/>
      <c r="CO46" s="44"/>
      <c r="CP46" s="45"/>
      <c r="CQ46" s="44"/>
      <c r="CR46" s="45"/>
      <c r="CS46" s="44"/>
      <c r="CT46" s="45"/>
      <c r="CU46" s="44"/>
      <c r="CV46" s="45"/>
      <c r="CW46" s="44"/>
      <c r="CX46" s="45"/>
      <c r="CY46" s="44"/>
      <c r="CZ46" s="45"/>
      <c r="DA46" s="44"/>
      <c r="DB46" s="45"/>
      <c r="DC46" s="44"/>
      <c r="DD46" s="45"/>
      <c r="DE46" s="44"/>
      <c r="DF46" s="45"/>
      <c r="DG46" s="44"/>
      <c r="DH46" s="45"/>
      <c r="DI46" s="44"/>
      <c r="DJ46" s="45"/>
      <c r="DK46" s="44"/>
      <c r="DL46" s="45"/>
      <c r="DM46" s="44"/>
      <c r="DN46" s="45"/>
      <c r="DO46" s="44"/>
      <c r="DP46" s="45"/>
      <c r="DQ46" s="44"/>
      <c r="DR46" s="45"/>
      <c r="DS46" s="44"/>
      <c r="DT46" s="45"/>
      <c r="DU46" s="44"/>
      <c r="DV46" s="45"/>
      <c r="DW46" s="44"/>
      <c r="DX46" s="45"/>
      <c r="DY46" s="44"/>
      <c r="DZ46" s="45"/>
      <c r="EA46" s="44"/>
      <c r="EB46" s="45"/>
      <c r="EC46" s="44"/>
      <c r="ED46" s="45"/>
      <c r="EE46" s="44"/>
      <c r="EF46" s="45"/>
      <c r="EG46" s="44"/>
      <c r="EH46" s="45"/>
      <c r="EI46" s="46"/>
      <c r="EJ46" s="45"/>
      <c r="EK46" s="44"/>
      <c r="EL46" s="45"/>
      <c r="EM46" s="44"/>
      <c r="EN46" s="45"/>
      <c r="EO46" s="44"/>
      <c r="EP46" s="45"/>
      <c r="EQ46" s="44"/>
      <c r="ER46" s="45"/>
      <c r="ES46" s="44"/>
      <c r="ET46" s="45"/>
      <c r="EU46" s="44"/>
      <c r="EV46" s="45"/>
      <c r="EW46" s="44"/>
      <c r="EX46" s="45"/>
      <c r="EY46" s="44"/>
      <c r="EZ46" s="45"/>
      <c r="FA46" s="44"/>
      <c r="FB46" s="45"/>
      <c r="FC46" s="44"/>
      <c r="FD46" s="45"/>
      <c r="FE46" s="44"/>
      <c r="FF46" s="45"/>
      <c r="FG46" s="44"/>
      <c r="FH46" s="45"/>
      <c r="FI46" s="44"/>
      <c r="FJ46" s="45"/>
      <c r="FK46" s="44"/>
      <c r="FL46" s="45"/>
      <c r="FM46" s="44"/>
      <c r="FN46" s="45"/>
      <c r="FO46" s="44"/>
      <c r="FP46" s="45"/>
      <c r="FQ46" s="44"/>
      <c r="FR46" s="45"/>
      <c r="FS46" s="44"/>
      <c r="FT46" s="45"/>
      <c r="FU46" s="44"/>
      <c r="FV46" s="45"/>
      <c r="FW46" s="44"/>
      <c r="FX46" s="45"/>
      <c r="FY46" s="44"/>
      <c r="FZ46" s="45"/>
      <c r="GA46" s="44"/>
      <c r="GB46" s="45"/>
      <c r="GC46" s="44"/>
      <c r="GD46" s="45"/>
      <c r="GE46" s="44"/>
      <c r="GF46" s="45"/>
      <c r="GG46" s="44"/>
      <c r="GH46" s="45"/>
      <c r="GI46" s="44"/>
      <c r="GJ46" s="45"/>
      <c r="GK46" s="44"/>
      <c r="GL46" s="45"/>
      <c r="GM46" s="44"/>
      <c r="GN46" s="45"/>
      <c r="GO46" s="44"/>
      <c r="GP46" s="45"/>
      <c r="GQ46" s="44"/>
      <c r="GR46" s="45"/>
      <c r="GS46" s="44"/>
      <c r="GT46" s="45"/>
      <c r="GU46" s="44"/>
      <c r="GV46" s="45"/>
      <c r="GW46" s="44"/>
      <c r="GX46" s="45"/>
      <c r="GY46" s="44"/>
      <c r="GZ46" s="45"/>
      <c r="HA46" s="44"/>
      <c r="HB46" s="45"/>
      <c r="HC46" s="44"/>
      <c r="HD46" s="45"/>
      <c r="HE46" s="44"/>
      <c r="HF46" s="45"/>
      <c r="HG46" s="44"/>
      <c r="HH46" s="45"/>
      <c r="HI46" s="44"/>
      <c r="HJ46" s="45"/>
      <c r="HK46" s="44"/>
      <c r="HL46" s="45"/>
      <c r="HM46" s="44"/>
      <c r="HN46" s="45"/>
      <c r="HO46" s="44"/>
      <c r="HP46" s="45"/>
      <c r="HQ46" s="44"/>
      <c r="HR46" s="45"/>
      <c r="HS46" s="44"/>
      <c r="HT46" s="45"/>
      <c r="HU46" s="46"/>
      <c r="HV46" s="45"/>
      <c r="HW46" s="46"/>
      <c r="HX46" s="45"/>
      <c r="HY46" s="46"/>
      <c r="HZ46" s="45"/>
      <c r="IA46" s="46"/>
      <c r="IB46" s="45"/>
      <c r="IC46" s="46"/>
      <c r="ID46" s="45"/>
      <c r="IE46" s="46"/>
      <c r="IF46" s="45"/>
      <c r="IG46" s="46"/>
      <c r="IH46" s="45"/>
      <c r="II46" s="46"/>
      <c r="IJ46" s="45"/>
      <c r="IK46" s="46"/>
      <c r="IL46" s="45"/>
      <c r="IM46" s="46"/>
      <c r="IN46" s="45"/>
      <c r="IO46" s="46"/>
      <c r="IP46" s="45"/>
      <c r="IQ46" s="46"/>
      <c r="IR46" s="45"/>
      <c r="IS46" s="46"/>
      <c r="IT46" s="45"/>
      <c r="IU46" s="46"/>
      <c r="IV46" s="45"/>
    </row>
    <row r="47" spans="1:256" s="23" customFormat="1" ht="31.5" customHeight="1">
      <c r="A47" s="50">
        <v>30192137</v>
      </c>
      <c r="B47" s="40" t="s">
        <v>67</v>
      </c>
      <c r="C47" s="42" t="s">
        <v>20</v>
      </c>
      <c r="D47" s="24" t="s">
        <v>37</v>
      </c>
      <c r="E47" s="36">
        <v>50</v>
      </c>
      <c r="F47" s="36">
        <f t="shared" si="2"/>
        <v>5000</v>
      </c>
      <c r="G47" s="78">
        <v>100</v>
      </c>
      <c r="H47" s="12"/>
      <c r="I47" s="44"/>
      <c r="J47" s="45"/>
      <c r="K47" s="44"/>
      <c r="L47" s="45"/>
      <c r="M47" s="44"/>
      <c r="N47" s="45"/>
      <c r="O47" s="44"/>
      <c r="P47" s="45"/>
      <c r="Q47" s="44"/>
      <c r="R47" s="45"/>
      <c r="S47" s="44"/>
      <c r="T47" s="45"/>
      <c r="U47" s="44"/>
      <c r="V47" s="45"/>
      <c r="W47" s="44"/>
      <c r="X47" s="45"/>
      <c r="Y47" s="44"/>
      <c r="Z47" s="45"/>
      <c r="AA47" s="44"/>
      <c r="AB47" s="45"/>
      <c r="AC47" s="44"/>
      <c r="AD47" s="45"/>
      <c r="AE47" s="44"/>
      <c r="AF47" s="45"/>
      <c r="AG47" s="44"/>
      <c r="AH47" s="45"/>
      <c r="AI47" s="44"/>
      <c r="AJ47" s="45"/>
      <c r="AK47" s="44"/>
      <c r="AL47" s="45"/>
      <c r="AM47" s="44"/>
      <c r="AN47" s="45"/>
      <c r="AO47" s="44"/>
      <c r="AP47" s="45"/>
      <c r="AQ47" s="44"/>
      <c r="AR47" s="45"/>
      <c r="AS47" s="44"/>
      <c r="AT47" s="45"/>
      <c r="AU47" s="44"/>
      <c r="AV47" s="45"/>
      <c r="AW47" s="44"/>
      <c r="AX47" s="45"/>
      <c r="AY47" s="44"/>
      <c r="AZ47" s="45"/>
      <c r="BA47" s="44"/>
      <c r="BB47" s="45"/>
      <c r="BC47" s="44"/>
      <c r="BD47" s="45"/>
      <c r="BE47" s="44"/>
      <c r="BF47" s="45"/>
      <c r="BG47" s="44"/>
      <c r="BH47" s="45"/>
      <c r="BI47" s="44"/>
      <c r="BJ47" s="45"/>
      <c r="BK47" s="44"/>
      <c r="BL47" s="45"/>
      <c r="BM47" s="44"/>
      <c r="BN47" s="45"/>
      <c r="BO47" s="44"/>
      <c r="BP47" s="45"/>
      <c r="BQ47" s="44"/>
      <c r="BR47" s="45"/>
      <c r="BS47" s="44"/>
      <c r="BT47" s="45"/>
      <c r="BU47" s="44"/>
      <c r="BV47" s="45"/>
      <c r="BW47" s="44"/>
      <c r="BX47" s="45"/>
      <c r="BY47" s="44"/>
      <c r="BZ47" s="45"/>
      <c r="CA47" s="44"/>
      <c r="CB47" s="45"/>
      <c r="CC47" s="44"/>
      <c r="CD47" s="45"/>
      <c r="CE47" s="44"/>
      <c r="CF47" s="45"/>
      <c r="CG47" s="44"/>
      <c r="CH47" s="45"/>
      <c r="CI47" s="44"/>
      <c r="CJ47" s="45"/>
      <c r="CK47" s="44"/>
      <c r="CL47" s="45"/>
      <c r="CM47" s="44"/>
      <c r="CN47" s="45"/>
      <c r="CO47" s="44"/>
      <c r="CP47" s="45"/>
      <c r="CQ47" s="44"/>
      <c r="CR47" s="45"/>
      <c r="CS47" s="44"/>
      <c r="CT47" s="45"/>
      <c r="CU47" s="44"/>
      <c r="CV47" s="45"/>
      <c r="CW47" s="44"/>
      <c r="CX47" s="45"/>
      <c r="CY47" s="44"/>
      <c r="CZ47" s="45"/>
      <c r="DA47" s="44"/>
      <c r="DB47" s="45"/>
      <c r="DC47" s="44"/>
      <c r="DD47" s="45"/>
      <c r="DE47" s="44"/>
      <c r="DF47" s="45"/>
      <c r="DG47" s="44"/>
      <c r="DH47" s="45"/>
      <c r="DI47" s="44"/>
      <c r="DJ47" s="45"/>
      <c r="DK47" s="44"/>
      <c r="DL47" s="45"/>
      <c r="DM47" s="44"/>
      <c r="DN47" s="45"/>
      <c r="DO47" s="44"/>
      <c r="DP47" s="45"/>
      <c r="DQ47" s="44"/>
      <c r="DR47" s="45"/>
      <c r="DS47" s="44"/>
      <c r="DT47" s="45"/>
      <c r="DU47" s="44"/>
      <c r="DV47" s="45"/>
      <c r="DW47" s="44"/>
      <c r="DX47" s="45"/>
      <c r="DY47" s="44"/>
      <c r="DZ47" s="45"/>
      <c r="EA47" s="44"/>
      <c r="EB47" s="45"/>
      <c r="EC47" s="44"/>
      <c r="ED47" s="45"/>
      <c r="EE47" s="44"/>
      <c r="EF47" s="45"/>
      <c r="EG47" s="44"/>
      <c r="EH47" s="45"/>
      <c r="EI47" s="46"/>
      <c r="EJ47" s="45"/>
      <c r="EK47" s="44"/>
      <c r="EL47" s="45"/>
      <c r="EM47" s="44"/>
      <c r="EN47" s="45"/>
      <c r="EO47" s="44"/>
      <c r="EP47" s="45"/>
      <c r="EQ47" s="44"/>
      <c r="ER47" s="45"/>
      <c r="ES47" s="44"/>
      <c r="ET47" s="45"/>
      <c r="EU47" s="44"/>
      <c r="EV47" s="45"/>
      <c r="EW47" s="44"/>
      <c r="EX47" s="45"/>
      <c r="EY47" s="44"/>
      <c r="EZ47" s="45"/>
      <c r="FA47" s="44"/>
      <c r="FB47" s="45"/>
      <c r="FC47" s="44"/>
      <c r="FD47" s="45"/>
      <c r="FE47" s="44"/>
      <c r="FF47" s="45"/>
      <c r="FG47" s="44"/>
      <c r="FH47" s="45"/>
      <c r="FI47" s="44"/>
      <c r="FJ47" s="45"/>
      <c r="FK47" s="44"/>
      <c r="FL47" s="45"/>
      <c r="FM47" s="44"/>
      <c r="FN47" s="45"/>
      <c r="FO47" s="44"/>
      <c r="FP47" s="45"/>
      <c r="FQ47" s="44"/>
      <c r="FR47" s="45"/>
      <c r="FS47" s="44"/>
      <c r="FT47" s="45"/>
      <c r="FU47" s="44"/>
      <c r="FV47" s="45"/>
      <c r="FW47" s="44"/>
      <c r="FX47" s="45"/>
      <c r="FY47" s="44"/>
      <c r="FZ47" s="45"/>
      <c r="GA47" s="44"/>
      <c r="GB47" s="45"/>
      <c r="GC47" s="44"/>
      <c r="GD47" s="45"/>
      <c r="GE47" s="44"/>
      <c r="GF47" s="45"/>
      <c r="GG47" s="44"/>
      <c r="GH47" s="45"/>
      <c r="GI47" s="44"/>
      <c r="GJ47" s="45"/>
      <c r="GK47" s="44"/>
      <c r="GL47" s="45"/>
      <c r="GM47" s="44"/>
      <c r="GN47" s="45"/>
      <c r="GO47" s="44"/>
      <c r="GP47" s="45"/>
      <c r="GQ47" s="44"/>
      <c r="GR47" s="45"/>
      <c r="GS47" s="44"/>
      <c r="GT47" s="45"/>
      <c r="GU47" s="44"/>
      <c r="GV47" s="45"/>
      <c r="GW47" s="44"/>
      <c r="GX47" s="45"/>
      <c r="GY47" s="44"/>
      <c r="GZ47" s="45"/>
      <c r="HA47" s="44"/>
      <c r="HB47" s="45"/>
      <c r="HC47" s="44"/>
      <c r="HD47" s="45"/>
      <c r="HE47" s="44"/>
      <c r="HF47" s="45"/>
      <c r="HG47" s="44"/>
      <c r="HH47" s="45"/>
      <c r="HI47" s="44"/>
      <c r="HJ47" s="45"/>
      <c r="HK47" s="44"/>
      <c r="HL47" s="45"/>
      <c r="HM47" s="44"/>
      <c r="HN47" s="45"/>
      <c r="HO47" s="44"/>
      <c r="HP47" s="45"/>
      <c r="HQ47" s="44"/>
      <c r="HR47" s="45"/>
      <c r="HS47" s="44"/>
      <c r="HT47" s="45"/>
      <c r="HU47" s="46"/>
      <c r="HV47" s="45"/>
      <c r="HW47" s="46"/>
      <c r="HX47" s="45"/>
      <c r="HY47" s="46"/>
      <c r="HZ47" s="45"/>
      <c r="IA47" s="46"/>
      <c r="IB47" s="45"/>
      <c r="IC47" s="46"/>
      <c r="ID47" s="45"/>
      <c r="IE47" s="46"/>
      <c r="IF47" s="45"/>
      <c r="IG47" s="46"/>
      <c r="IH47" s="45"/>
      <c r="II47" s="46"/>
      <c r="IJ47" s="45"/>
      <c r="IK47" s="46"/>
      <c r="IL47" s="45"/>
      <c r="IM47" s="46"/>
      <c r="IN47" s="45"/>
      <c r="IO47" s="46"/>
      <c r="IP47" s="45"/>
      <c r="IQ47" s="46"/>
      <c r="IR47" s="45"/>
      <c r="IS47" s="46"/>
      <c r="IT47" s="45"/>
      <c r="IU47" s="46"/>
      <c r="IV47" s="45"/>
    </row>
    <row r="48" spans="1:256" s="23" customFormat="1" ht="33" customHeight="1">
      <c r="A48" s="50">
        <v>30197232</v>
      </c>
      <c r="B48" s="40" t="s">
        <v>68</v>
      </c>
      <c r="C48" s="42" t="s">
        <v>20</v>
      </c>
      <c r="D48" s="24" t="s">
        <v>37</v>
      </c>
      <c r="E48" s="36">
        <v>100</v>
      </c>
      <c r="F48" s="36">
        <f t="shared" si="2"/>
        <v>120000</v>
      </c>
      <c r="G48" s="78">
        <v>1200</v>
      </c>
      <c r="H48" s="12"/>
      <c r="I48" s="44"/>
      <c r="J48" s="45"/>
      <c r="K48" s="44"/>
      <c r="L48" s="45"/>
      <c r="M48" s="44"/>
      <c r="N48" s="45"/>
      <c r="O48" s="44"/>
      <c r="P48" s="45"/>
      <c r="Q48" s="44"/>
      <c r="R48" s="45"/>
      <c r="S48" s="44"/>
      <c r="T48" s="45"/>
      <c r="U48" s="44"/>
      <c r="V48" s="45"/>
      <c r="W48" s="44"/>
      <c r="X48" s="45"/>
      <c r="Y48" s="44"/>
      <c r="Z48" s="45"/>
      <c r="AA48" s="44"/>
      <c r="AB48" s="45"/>
      <c r="AC48" s="44"/>
      <c r="AD48" s="45"/>
      <c r="AE48" s="44"/>
      <c r="AF48" s="45"/>
      <c r="AG48" s="44"/>
      <c r="AH48" s="45"/>
      <c r="AI48" s="44"/>
      <c r="AJ48" s="45"/>
      <c r="AK48" s="44"/>
      <c r="AL48" s="45"/>
      <c r="AM48" s="44"/>
      <c r="AN48" s="45"/>
      <c r="AO48" s="44"/>
      <c r="AP48" s="45"/>
      <c r="AQ48" s="44"/>
      <c r="AR48" s="45"/>
      <c r="AS48" s="44"/>
      <c r="AT48" s="45"/>
      <c r="AU48" s="44"/>
      <c r="AV48" s="45"/>
      <c r="AW48" s="44"/>
      <c r="AX48" s="45"/>
      <c r="AY48" s="44"/>
      <c r="AZ48" s="45"/>
      <c r="BA48" s="44"/>
      <c r="BB48" s="45"/>
      <c r="BC48" s="44"/>
      <c r="BD48" s="45"/>
      <c r="BE48" s="44"/>
      <c r="BF48" s="45"/>
      <c r="BG48" s="44"/>
      <c r="BH48" s="45"/>
      <c r="BI48" s="44"/>
      <c r="BJ48" s="45"/>
      <c r="BK48" s="44"/>
      <c r="BL48" s="45"/>
      <c r="BM48" s="44"/>
      <c r="BN48" s="45"/>
      <c r="BO48" s="44"/>
      <c r="BP48" s="45"/>
      <c r="BQ48" s="44"/>
      <c r="BR48" s="45"/>
      <c r="BS48" s="44"/>
      <c r="BT48" s="45"/>
      <c r="BU48" s="44"/>
      <c r="BV48" s="45"/>
      <c r="BW48" s="44"/>
      <c r="BX48" s="45"/>
      <c r="BY48" s="44"/>
      <c r="BZ48" s="45"/>
      <c r="CA48" s="44"/>
      <c r="CB48" s="45"/>
      <c r="CC48" s="44"/>
      <c r="CD48" s="45"/>
      <c r="CE48" s="44"/>
      <c r="CF48" s="45"/>
      <c r="CG48" s="44"/>
      <c r="CH48" s="45"/>
      <c r="CI48" s="44"/>
      <c r="CJ48" s="45"/>
      <c r="CK48" s="44"/>
      <c r="CL48" s="45"/>
      <c r="CM48" s="44"/>
      <c r="CN48" s="45"/>
      <c r="CO48" s="44"/>
      <c r="CP48" s="45"/>
      <c r="CQ48" s="44"/>
      <c r="CR48" s="45"/>
      <c r="CS48" s="44"/>
      <c r="CT48" s="45"/>
      <c r="CU48" s="44"/>
      <c r="CV48" s="45"/>
      <c r="CW48" s="44"/>
      <c r="CX48" s="45"/>
      <c r="CY48" s="44"/>
      <c r="CZ48" s="45"/>
      <c r="DA48" s="44"/>
      <c r="DB48" s="45"/>
      <c r="DC48" s="44"/>
      <c r="DD48" s="45"/>
      <c r="DE48" s="44"/>
      <c r="DF48" s="45"/>
      <c r="DG48" s="44"/>
      <c r="DH48" s="45"/>
      <c r="DI48" s="44"/>
      <c r="DJ48" s="45"/>
      <c r="DK48" s="44"/>
      <c r="DL48" s="45"/>
      <c r="DM48" s="44"/>
      <c r="DN48" s="45"/>
      <c r="DO48" s="44"/>
      <c r="DP48" s="45"/>
      <c r="DQ48" s="44"/>
      <c r="DR48" s="45"/>
      <c r="DS48" s="44"/>
      <c r="DT48" s="45"/>
      <c r="DU48" s="44"/>
      <c r="DV48" s="45"/>
      <c r="DW48" s="44"/>
      <c r="DX48" s="45"/>
      <c r="DY48" s="44"/>
      <c r="DZ48" s="45"/>
      <c r="EA48" s="44"/>
      <c r="EB48" s="45"/>
      <c r="EC48" s="44"/>
      <c r="ED48" s="45"/>
      <c r="EE48" s="44"/>
      <c r="EF48" s="45"/>
      <c r="EG48" s="44"/>
      <c r="EH48" s="45"/>
      <c r="EI48" s="46"/>
      <c r="EJ48" s="45"/>
      <c r="EK48" s="44"/>
      <c r="EL48" s="45"/>
      <c r="EM48" s="44"/>
      <c r="EN48" s="45"/>
      <c r="EO48" s="44"/>
      <c r="EP48" s="45"/>
      <c r="EQ48" s="44"/>
      <c r="ER48" s="45"/>
      <c r="ES48" s="44"/>
      <c r="ET48" s="45"/>
      <c r="EU48" s="44"/>
      <c r="EV48" s="45"/>
      <c r="EW48" s="44"/>
      <c r="EX48" s="45"/>
      <c r="EY48" s="44"/>
      <c r="EZ48" s="45"/>
      <c r="FA48" s="44"/>
      <c r="FB48" s="45"/>
      <c r="FC48" s="44"/>
      <c r="FD48" s="45"/>
      <c r="FE48" s="44"/>
      <c r="FF48" s="45"/>
      <c r="FG48" s="44"/>
      <c r="FH48" s="45"/>
      <c r="FI48" s="44"/>
      <c r="FJ48" s="45"/>
      <c r="FK48" s="44"/>
      <c r="FL48" s="45"/>
      <c r="FM48" s="44"/>
      <c r="FN48" s="45"/>
      <c r="FO48" s="44"/>
      <c r="FP48" s="45"/>
      <c r="FQ48" s="44"/>
      <c r="FR48" s="45"/>
      <c r="FS48" s="44"/>
      <c r="FT48" s="45"/>
      <c r="FU48" s="44"/>
      <c r="FV48" s="45"/>
      <c r="FW48" s="44"/>
      <c r="FX48" s="45"/>
      <c r="FY48" s="44"/>
      <c r="FZ48" s="45"/>
      <c r="GA48" s="44"/>
      <c r="GB48" s="45"/>
      <c r="GC48" s="44"/>
      <c r="GD48" s="45"/>
      <c r="GE48" s="44"/>
      <c r="GF48" s="45"/>
      <c r="GG48" s="44"/>
      <c r="GH48" s="45"/>
      <c r="GI48" s="44"/>
      <c r="GJ48" s="45"/>
      <c r="GK48" s="44"/>
      <c r="GL48" s="45"/>
      <c r="GM48" s="44"/>
      <c r="GN48" s="45"/>
      <c r="GO48" s="44"/>
      <c r="GP48" s="45"/>
      <c r="GQ48" s="44"/>
      <c r="GR48" s="45"/>
      <c r="GS48" s="44"/>
      <c r="GT48" s="45"/>
      <c r="GU48" s="44"/>
      <c r="GV48" s="45"/>
      <c r="GW48" s="44"/>
      <c r="GX48" s="45"/>
      <c r="GY48" s="44"/>
      <c r="GZ48" s="45"/>
      <c r="HA48" s="44"/>
      <c r="HB48" s="45"/>
      <c r="HC48" s="44"/>
      <c r="HD48" s="45"/>
      <c r="HE48" s="44"/>
      <c r="HF48" s="45"/>
      <c r="HG48" s="44"/>
      <c r="HH48" s="45"/>
      <c r="HI48" s="44"/>
      <c r="HJ48" s="45"/>
      <c r="HK48" s="44"/>
      <c r="HL48" s="45"/>
      <c r="HM48" s="44"/>
      <c r="HN48" s="45"/>
      <c r="HO48" s="44"/>
      <c r="HP48" s="45"/>
      <c r="HQ48" s="44"/>
      <c r="HR48" s="45"/>
      <c r="HS48" s="44"/>
      <c r="HT48" s="45"/>
      <c r="HU48" s="46"/>
      <c r="HV48" s="45"/>
      <c r="HW48" s="46"/>
      <c r="HX48" s="45"/>
      <c r="HY48" s="46"/>
      <c r="HZ48" s="45"/>
      <c r="IA48" s="46"/>
      <c r="IB48" s="45"/>
      <c r="IC48" s="46"/>
      <c r="ID48" s="45"/>
      <c r="IE48" s="46"/>
      <c r="IF48" s="45"/>
      <c r="IG48" s="46"/>
      <c r="IH48" s="45"/>
      <c r="II48" s="46"/>
      <c r="IJ48" s="45"/>
      <c r="IK48" s="46"/>
      <c r="IL48" s="45"/>
      <c r="IM48" s="46"/>
      <c r="IN48" s="45"/>
      <c r="IO48" s="46"/>
      <c r="IP48" s="45"/>
      <c r="IQ48" s="46"/>
      <c r="IR48" s="45"/>
      <c r="IS48" s="46"/>
      <c r="IT48" s="45"/>
      <c r="IU48" s="46"/>
      <c r="IV48" s="45"/>
    </row>
    <row r="49" spans="1:256" s="23" customFormat="1" ht="23.25" customHeight="1">
      <c r="A49" s="50">
        <v>30197233</v>
      </c>
      <c r="B49" s="40" t="s">
        <v>69</v>
      </c>
      <c r="C49" s="42" t="s">
        <v>20</v>
      </c>
      <c r="D49" s="24" t="s">
        <v>37</v>
      </c>
      <c r="E49" s="36">
        <v>100</v>
      </c>
      <c r="F49" s="36">
        <f t="shared" si="2"/>
        <v>30000</v>
      </c>
      <c r="G49" s="78">
        <v>300</v>
      </c>
      <c r="H49" s="12"/>
      <c r="I49" s="44"/>
      <c r="J49" s="45"/>
      <c r="K49" s="44"/>
      <c r="L49" s="45"/>
      <c r="M49" s="44"/>
      <c r="N49" s="45"/>
      <c r="O49" s="44"/>
      <c r="P49" s="45"/>
      <c r="Q49" s="44"/>
      <c r="R49" s="45"/>
      <c r="S49" s="44"/>
      <c r="T49" s="45"/>
      <c r="U49" s="44"/>
      <c r="V49" s="45"/>
      <c r="W49" s="44"/>
      <c r="X49" s="45"/>
      <c r="Y49" s="44"/>
      <c r="Z49" s="45"/>
      <c r="AA49" s="44"/>
      <c r="AB49" s="45"/>
      <c r="AC49" s="44"/>
      <c r="AD49" s="45"/>
      <c r="AE49" s="44"/>
      <c r="AF49" s="45"/>
      <c r="AG49" s="44"/>
      <c r="AH49" s="45"/>
      <c r="AI49" s="44"/>
      <c r="AJ49" s="45"/>
      <c r="AK49" s="44"/>
      <c r="AL49" s="45"/>
      <c r="AM49" s="44"/>
      <c r="AN49" s="45"/>
      <c r="AO49" s="44"/>
      <c r="AP49" s="45"/>
      <c r="AQ49" s="44"/>
      <c r="AR49" s="45"/>
      <c r="AS49" s="44"/>
      <c r="AT49" s="45"/>
      <c r="AU49" s="44"/>
      <c r="AV49" s="45"/>
      <c r="AW49" s="44"/>
      <c r="AX49" s="45"/>
      <c r="AY49" s="44"/>
      <c r="AZ49" s="45"/>
      <c r="BA49" s="44"/>
      <c r="BB49" s="45"/>
      <c r="BC49" s="44"/>
      <c r="BD49" s="45"/>
      <c r="BE49" s="44"/>
      <c r="BF49" s="45"/>
      <c r="BG49" s="44"/>
      <c r="BH49" s="45"/>
      <c r="BI49" s="44"/>
      <c r="BJ49" s="45"/>
      <c r="BK49" s="44"/>
      <c r="BL49" s="45"/>
      <c r="BM49" s="44"/>
      <c r="BN49" s="45"/>
      <c r="BO49" s="44"/>
      <c r="BP49" s="45"/>
      <c r="BQ49" s="44"/>
      <c r="BR49" s="45"/>
      <c r="BS49" s="44"/>
      <c r="BT49" s="45"/>
      <c r="BU49" s="44"/>
      <c r="BV49" s="45"/>
      <c r="BW49" s="44"/>
      <c r="BX49" s="45"/>
      <c r="BY49" s="44"/>
      <c r="BZ49" s="45"/>
      <c r="CA49" s="44"/>
      <c r="CB49" s="45"/>
      <c r="CC49" s="44"/>
      <c r="CD49" s="45"/>
      <c r="CE49" s="44"/>
      <c r="CF49" s="45"/>
      <c r="CG49" s="44"/>
      <c r="CH49" s="45"/>
      <c r="CI49" s="44"/>
      <c r="CJ49" s="45"/>
      <c r="CK49" s="44"/>
      <c r="CL49" s="45"/>
      <c r="CM49" s="44"/>
      <c r="CN49" s="45"/>
      <c r="CO49" s="44"/>
      <c r="CP49" s="45"/>
      <c r="CQ49" s="44"/>
      <c r="CR49" s="45"/>
      <c r="CS49" s="44"/>
      <c r="CT49" s="45"/>
      <c r="CU49" s="44"/>
      <c r="CV49" s="45"/>
      <c r="CW49" s="44"/>
      <c r="CX49" s="45"/>
      <c r="CY49" s="44"/>
      <c r="CZ49" s="45"/>
      <c r="DA49" s="44"/>
      <c r="DB49" s="45"/>
      <c r="DC49" s="44"/>
      <c r="DD49" s="45"/>
      <c r="DE49" s="44"/>
      <c r="DF49" s="45"/>
      <c r="DG49" s="44"/>
      <c r="DH49" s="45"/>
      <c r="DI49" s="44"/>
      <c r="DJ49" s="45"/>
      <c r="DK49" s="44"/>
      <c r="DL49" s="45"/>
      <c r="DM49" s="44"/>
      <c r="DN49" s="45"/>
      <c r="DO49" s="44"/>
      <c r="DP49" s="45"/>
      <c r="DQ49" s="44"/>
      <c r="DR49" s="45"/>
      <c r="DS49" s="44"/>
      <c r="DT49" s="45"/>
      <c r="DU49" s="44"/>
      <c r="DV49" s="45"/>
      <c r="DW49" s="44"/>
      <c r="DX49" s="45"/>
      <c r="DY49" s="44"/>
      <c r="DZ49" s="45"/>
      <c r="EA49" s="44"/>
      <c r="EB49" s="45"/>
      <c r="EC49" s="44"/>
      <c r="ED49" s="45"/>
      <c r="EE49" s="44"/>
      <c r="EF49" s="45"/>
      <c r="EG49" s="44"/>
      <c r="EH49" s="45"/>
      <c r="EI49" s="46"/>
      <c r="EJ49" s="45"/>
      <c r="EK49" s="44"/>
      <c r="EL49" s="45"/>
      <c r="EM49" s="44"/>
      <c r="EN49" s="45"/>
      <c r="EO49" s="44"/>
      <c r="EP49" s="45"/>
      <c r="EQ49" s="44"/>
      <c r="ER49" s="45"/>
      <c r="ES49" s="44"/>
      <c r="ET49" s="45"/>
      <c r="EU49" s="44"/>
      <c r="EV49" s="45"/>
      <c r="EW49" s="44"/>
      <c r="EX49" s="45"/>
      <c r="EY49" s="44"/>
      <c r="EZ49" s="45"/>
      <c r="FA49" s="44"/>
      <c r="FB49" s="45"/>
      <c r="FC49" s="44"/>
      <c r="FD49" s="45"/>
      <c r="FE49" s="44"/>
      <c r="FF49" s="45"/>
      <c r="FG49" s="44"/>
      <c r="FH49" s="45"/>
      <c r="FI49" s="44"/>
      <c r="FJ49" s="45"/>
      <c r="FK49" s="44"/>
      <c r="FL49" s="45"/>
      <c r="FM49" s="44"/>
      <c r="FN49" s="45"/>
      <c r="FO49" s="44"/>
      <c r="FP49" s="45"/>
      <c r="FQ49" s="44"/>
      <c r="FR49" s="45"/>
      <c r="FS49" s="44"/>
      <c r="FT49" s="45"/>
      <c r="FU49" s="44"/>
      <c r="FV49" s="45"/>
      <c r="FW49" s="44"/>
      <c r="FX49" s="45"/>
      <c r="FY49" s="44"/>
      <c r="FZ49" s="45"/>
      <c r="GA49" s="44"/>
      <c r="GB49" s="45"/>
      <c r="GC49" s="44"/>
      <c r="GD49" s="45"/>
      <c r="GE49" s="44"/>
      <c r="GF49" s="45"/>
      <c r="GG49" s="44"/>
      <c r="GH49" s="45"/>
      <c r="GI49" s="44"/>
      <c r="GJ49" s="45"/>
      <c r="GK49" s="44"/>
      <c r="GL49" s="45"/>
      <c r="GM49" s="44"/>
      <c r="GN49" s="45"/>
      <c r="GO49" s="44"/>
      <c r="GP49" s="45"/>
      <c r="GQ49" s="44"/>
      <c r="GR49" s="45"/>
      <c r="GS49" s="44"/>
      <c r="GT49" s="45"/>
      <c r="GU49" s="44"/>
      <c r="GV49" s="45"/>
      <c r="GW49" s="44"/>
      <c r="GX49" s="45"/>
      <c r="GY49" s="44"/>
      <c r="GZ49" s="45"/>
      <c r="HA49" s="44"/>
      <c r="HB49" s="45"/>
      <c r="HC49" s="44"/>
      <c r="HD49" s="45"/>
      <c r="HE49" s="44"/>
      <c r="HF49" s="45"/>
      <c r="HG49" s="44"/>
      <c r="HH49" s="45"/>
      <c r="HI49" s="44"/>
      <c r="HJ49" s="45"/>
      <c r="HK49" s="44"/>
      <c r="HL49" s="45"/>
      <c r="HM49" s="44"/>
      <c r="HN49" s="45"/>
      <c r="HO49" s="44"/>
      <c r="HP49" s="45"/>
      <c r="HQ49" s="44"/>
      <c r="HR49" s="45"/>
      <c r="HS49" s="44"/>
      <c r="HT49" s="45"/>
      <c r="HU49" s="46"/>
      <c r="HV49" s="45"/>
      <c r="HW49" s="46"/>
      <c r="HX49" s="45"/>
      <c r="HY49" s="46"/>
      <c r="HZ49" s="45"/>
      <c r="IA49" s="46"/>
      <c r="IB49" s="45"/>
      <c r="IC49" s="46"/>
      <c r="ID49" s="45"/>
      <c r="IE49" s="46"/>
      <c r="IF49" s="45"/>
      <c r="IG49" s="46"/>
      <c r="IH49" s="45"/>
      <c r="II49" s="46"/>
      <c r="IJ49" s="45"/>
      <c r="IK49" s="46"/>
      <c r="IL49" s="45"/>
      <c r="IM49" s="46"/>
      <c r="IN49" s="45"/>
      <c r="IO49" s="46"/>
      <c r="IP49" s="45"/>
      <c r="IQ49" s="46"/>
      <c r="IR49" s="45"/>
      <c r="IS49" s="46"/>
      <c r="IT49" s="45"/>
      <c r="IU49" s="46"/>
      <c r="IV49" s="45"/>
    </row>
    <row r="50" spans="1:256" s="83" customFormat="1" ht="33" customHeight="1">
      <c r="A50" s="50">
        <v>30197234</v>
      </c>
      <c r="B50" s="40" t="s">
        <v>70</v>
      </c>
      <c r="C50" s="42" t="s">
        <v>20</v>
      </c>
      <c r="D50" s="24" t="s">
        <v>37</v>
      </c>
      <c r="E50" s="36">
        <v>700</v>
      </c>
      <c r="F50" s="36">
        <f t="shared" si="2"/>
        <v>14000</v>
      </c>
      <c r="G50" s="78">
        <v>20</v>
      </c>
      <c r="H50" s="79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  <c r="DO50" s="80"/>
      <c r="DP50" s="80"/>
      <c r="DQ50" s="80"/>
      <c r="DR50" s="80"/>
      <c r="DS50" s="80"/>
      <c r="DT50" s="80"/>
      <c r="DU50" s="80"/>
      <c r="DV50" s="80"/>
      <c r="DW50" s="80"/>
      <c r="DX50" s="80"/>
      <c r="DY50" s="80"/>
      <c r="DZ50" s="80"/>
      <c r="EA50" s="80"/>
      <c r="EB50" s="80"/>
      <c r="EC50" s="80"/>
      <c r="ED50" s="80"/>
      <c r="EE50" s="80"/>
      <c r="EF50" s="80"/>
      <c r="EG50" s="80"/>
      <c r="EH50" s="80"/>
      <c r="EI50" s="81"/>
      <c r="EJ50" s="80"/>
      <c r="EK50" s="80"/>
      <c r="EL50" s="80"/>
      <c r="EM50" s="80"/>
      <c r="EN50" s="80"/>
      <c r="EO50" s="80"/>
      <c r="EP50" s="80"/>
      <c r="EQ50" s="80"/>
      <c r="ER50" s="80"/>
      <c r="ES50" s="80"/>
      <c r="ET50" s="80"/>
      <c r="EU50" s="80"/>
      <c r="EV50" s="80"/>
      <c r="EW50" s="80"/>
      <c r="EX50" s="80"/>
      <c r="EY50" s="80"/>
      <c r="EZ50" s="80"/>
      <c r="FA50" s="80"/>
      <c r="FB50" s="80"/>
      <c r="FC50" s="80"/>
      <c r="FD50" s="80"/>
      <c r="FE50" s="80"/>
      <c r="FF50" s="80"/>
      <c r="FG50" s="80"/>
      <c r="FH50" s="80"/>
      <c r="FI50" s="80"/>
      <c r="FJ50" s="80"/>
      <c r="FK50" s="80"/>
      <c r="FL50" s="80"/>
      <c r="FM50" s="80"/>
      <c r="FN50" s="80"/>
      <c r="FO50" s="80"/>
      <c r="FP50" s="80"/>
      <c r="FQ50" s="80"/>
      <c r="FR50" s="80"/>
      <c r="FS50" s="80"/>
      <c r="FT50" s="80"/>
      <c r="FU50" s="80"/>
      <c r="FV50" s="80"/>
      <c r="FW50" s="80"/>
      <c r="FX50" s="80"/>
      <c r="FY50" s="80"/>
      <c r="FZ50" s="80"/>
      <c r="GA50" s="80"/>
      <c r="GB50" s="80"/>
      <c r="GC50" s="80"/>
      <c r="GD50" s="80"/>
      <c r="GE50" s="80"/>
      <c r="GF50" s="80"/>
      <c r="GG50" s="80"/>
      <c r="GH50" s="80"/>
      <c r="GI50" s="80"/>
      <c r="GJ50" s="80"/>
      <c r="GK50" s="80"/>
      <c r="GL50" s="80"/>
      <c r="GM50" s="80"/>
      <c r="GN50" s="80"/>
      <c r="GO50" s="80"/>
      <c r="GP50" s="80"/>
      <c r="GQ50" s="80"/>
      <c r="GR50" s="80"/>
      <c r="GS50" s="80"/>
      <c r="GT50" s="80"/>
      <c r="GU50" s="80"/>
      <c r="GV50" s="80"/>
      <c r="GW50" s="80"/>
      <c r="GX50" s="80"/>
      <c r="GY50" s="80"/>
      <c r="GZ50" s="80"/>
      <c r="HA50" s="80"/>
      <c r="HB50" s="80"/>
      <c r="HC50" s="80"/>
      <c r="HD50" s="80"/>
      <c r="HE50" s="80"/>
      <c r="HF50" s="80"/>
      <c r="HG50" s="80"/>
      <c r="HH50" s="80"/>
      <c r="HI50" s="80"/>
      <c r="HJ50" s="80"/>
      <c r="HK50" s="80"/>
      <c r="HL50" s="80"/>
      <c r="HM50" s="80"/>
      <c r="HN50" s="80"/>
      <c r="HO50" s="80"/>
      <c r="HP50" s="80"/>
      <c r="HQ50" s="80"/>
      <c r="HR50" s="80"/>
      <c r="HS50" s="80"/>
      <c r="HT50" s="82"/>
    </row>
    <row r="51" spans="1:256" s="23" customFormat="1" ht="18.75" customHeight="1">
      <c r="A51" s="50">
        <v>30192720</v>
      </c>
      <c r="B51" s="40" t="s">
        <v>71</v>
      </c>
      <c r="C51" s="42" t="s">
        <v>20</v>
      </c>
      <c r="D51" s="24" t="s">
        <v>37</v>
      </c>
      <c r="E51" s="36">
        <v>250</v>
      </c>
      <c r="F51" s="36">
        <f t="shared" si="2"/>
        <v>250000</v>
      </c>
      <c r="G51" s="78">
        <v>1000</v>
      </c>
      <c r="H51" s="19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1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2"/>
    </row>
    <row r="52" spans="1:256" s="16" customFormat="1" ht="19.5" customHeight="1">
      <c r="A52" s="50">
        <v>39263410</v>
      </c>
      <c r="B52" s="40" t="s">
        <v>72</v>
      </c>
      <c r="C52" s="42" t="s">
        <v>20</v>
      </c>
      <c r="D52" s="24" t="s">
        <v>62</v>
      </c>
      <c r="E52" s="36">
        <v>150</v>
      </c>
      <c r="F52" s="36">
        <f t="shared" si="2"/>
        <v>15000</v>
      </c>
      <c r="G52" s="78">
        <v>100</v>
      </c>
      <c r="H52" s="12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4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5"/>
    </row>
    <row r="53" spans="1:256" s="16" customFormat="1" ht="19.5" customHeight="1">
      <c r="A53" s="41">
        <v>39292500</v>
      </c>
      <c r="B53" s="40" t="s">
        <v>73</v>
      </c>
      <c r="C53" s="42" t="s">
        <v>20</v>
      </c>
      <c r="D53" s="24" t="s">
        <v>37</v>
      </c>
      <c r="E53" s="36">
        <v>350</v>
      </c>
      <c r="F53" s="36">
        <f t="shared" si="2"/>
        <v>3500</v>
      </c>
      <c r="G53" s="78">
        <v>10</v>
      </c>
      <c r="H53" s="12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4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5"/>
    </row>
    <row r="54" spans="1:256" s="16" customFormat="1" ht="17.25" customHeight="1">
      <c r="A54" s="50">
        <v>30192100</v>
      </c>
      <c r="B54" s="40" t="s">
        <v>74</v>
      </c>
      <c r="C54" s="42" t="s">
        <v>20</v>
      </c>
      <c r="D54" s="24" t="s">
        <v>37</v>
      </c>
      <c r="E54" s="36">
        <v>100</v>
      </c>
      <c r="F54" s="36">
        <f t="shared" si="2"/>
        <v>2000</v>
      </c>
      <c r="G54" s="78">
        <v>20</v>
      </c>
      <c r="H54" s="12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4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5"/>
    </row>
    <row r="55" spans="1:256" s="16" customFormat="1" ht="15.75" customHeight="1">
      <c r="A55" s="50">
        <v>30199420</v>
      </c>
      <c r="B55" s="40" t="s">
        <v>75</v>
      </c>
      <c r="C55" s="42" t="s">
        <v>20</v>
      </c>
      <c r="D55" s="24" t="s">
        <v>37</v>
      </c>
      <c r="E55" s="36">
        <v>700</v>
      </c>
      <c r="F55" s="36">
        <f t="shared" si="2"/>
        <v>14000</v>
      </c>
      <c r="G55" s="78">
        <v>20</v>
      </c>
      <c r="H55" s="12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4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5"/>
    </row>
    <row r="56" spans="1:256" s="16" customFormat="1" ht="18.75" customHeight="1">
      <c r="A56" s="41">
        <v>39292120</v>
      </c>
      <c r="B56" s="40" t="s">
        <v>76</v>
      </c>
      <c r="C56" s="42" t="s">
        <v>20</v>
      </c>
      <c r="D56" s="24" t="s">
        <v>37</v>
      </c>
      <c r="E56" s="36">
        <v>400</v>
      </c>
      <c r="F56" s="36">
        <f t="shared" si="2"/>
        <v>40000</v>
      </c>
      <c r="G56" s="78">
        <v>100</v>
      </c>
      <c r="H56" s="84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4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5"/>
    </row>
    <row r="57" spans="1:256" s="16" customFormat="1" ht="15" customHeight="1">
      <c r="A57" s="50">
        <v>30192710</v>
      </c>
      <c r="B57" s="40" t="s">
        <v>77</v>
      </c>
      <c r="C57" s="32" t="s">
        <v>20</v>
      </c>
      <c r="D57" s="24" t="s">
        <v>37</v>
      </c>
      <c r="E57" s="36">
        <v>250</v>
      </c>
      <c r="F57" s="36">
        <f t="shared" si="2"/>
        <v>25000</v>
      </c>
      <c r="G57" s="78">
        <v>100</v>
      </c>
      <c r="H57" s="12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4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5"/>
    </row>
    <row r="58" spans="1:256" s="16" customFormat="1" ht="18.75" customHeight="1">
      <c r="A58" s="50" t="s">
        <v>78</v>
      </c>
      <c r="B58" s="40" t="s">
        <v>79</v>
      </c>
      <c r="C58" s="42" t="s">
        <v>20</v>
      </c>
      <c r="D58" s="24" t="s">
        <v>37</v>
      </c>
      <c r="E58" s="36">
        <v>1350</v>
      </c>
      <c r="F58" s="36">
        <f t="shared" si="2"/>
        <v>27000</v>
      </c>
      <c r="G58" s="78">
        <v>20</v>
      </c>
      <c r="H58" s="12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4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5"/>
    </row>
    <row r="59" spans="1:256" s="16" customFormat="1" ht="16.5">
      <c r="A59" s="50">
        <v>30197111</v>
      </c>
      <c r="B59" s="40" t="s">
        <v>80</v>
      </c>
      <c r="C59" s="42" t="s">
        <v>20</v>
      </c>
      <c r="D59" s="24" t="s">
        <v>62</v>
      </c>
      <c r="E59" s="36">
        <v>130</v>
      </c>
      <c r="F59" s="36">
        <f t="shared" si="2"/>
        <v>2600</v>
      </c>
      <c r="G59" s="78">
        <v>20</v>
      </c>
      <c r="H59" s="12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4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5"/>
    </row>
    <row r="60" spans="1:256" s="16" customFormat="1" ht="16.5">
      <c r="A60" s="50">
        <v>30197111</v>
      </c>
      <c r="B60" s="40" t="s">
        <v>81</v>
      </c>
      <c r="C60" s="42" t="s">
        <v>20</v>
      </c>
      <c r="D60" s="24" t="s">
        <v>62</v>
      </c>
      <c r="E60" s="36">
        <v>130</v>
      </c>
      <c r="F60" s="36">
        <f t="shared" si="2"/>
        <v>2600</v>
      </c>
      <c r="G60" s="78">
        <v>20</v>
      </c>
      <c r="H60" s="12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4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5"/>
    </row>
    <row r="61" spans="1:256" s="16" customFormat="1" ht="16.5">
      <c r="A61" s="50">
        <v>30197111</v>
      </c>
      <c r="B61" s="40" t="s">
        <v>82</v>
      </c>
      <c r="C61" s="42" t="s">
        <v>20</v>
      </c>
      <c r="D61" s="24" t="s">
        <v>62</v>
      </c>
      <c r="E61" s="36">
        <v>100</v>
      </c>
      <c r="F61" s="36">
        <f t="shared" si="2"/>
        <v>2000</v>
      </c>
      <c r="G61" s="78">
        <v>20</v>
      </c>
      <c r="H61" s="12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4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5"/>
    </row>
    <row r="62" spans="1:256" s="16" customFormat="1" ht="28.5">
      <c r="A62" s="50">
        <v>30193200</v>
      </c>
      <c r="B62" s="40" t="s">
        <v>83</v>
      </c>
      <c r="C62" s="42" t="s">
        <v>84</v>
      </c>
      <c r="D62" s="24" t="s">
        <v>37</v>
      </c>
      <c r="E62" s="36">
        <v>3000</v>
      </c>
      <c r="F62" s="36">
        <f t="shared" si="2"/>
        <v>30000</v>
      </c>
      <c r="G62" s="78">
        <v>10</v>
      </c>
      <c r="H62" s="12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4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5"/>
    </row>
    <row r="63" spans="1:256" s="16" customFormat="1" ht="16.5">
      <c r="A63" s="41" t="s">
        <v>85</v>
      </c>
      <c r="B63" s="40" t="s">
        <v>86</v>
      </c>
      <c r="C63" s="42" t="s">
        <v>84</v>
      </c>
      <c r="D63" s="24" t="s">
        <v>37</v>
      </c>
      <c r="E63" s="36">
        <v>260</v>
      </c>
      <c r="F63" s="36">
        <f t="shared" si="2"/>
        <v>13000</v>
      </c>
      <c r="G63" s="78">
        <v>50</v>
      </c>
      <c r="H63" s="84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4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5"/>
    </row>
    <row r="64" spans="1:256" s="16" customFormat="1" ht="28.5">
      <c r="A64" s="50">
        <v>30197231</v>
      </c>
      <c r="B64" s="40" t="s">
        <v>87</v>
      </c>
      <c r="C64" s="24" t="s">
        <v>20</v>
      </c>
      <c r="D64" s="24" t="s">
        <v>37</v>
      </c>
      <c r="E64" s="36">
        <v>10</v>
      </c>
      <c r="F64" s="36">
        <f t="shared" si="2"/>
        <v>15000</v>
      </c>
      <c r="G64" s="36">
        <v>1500</v>
      </c>
      <c r="H64" s="12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4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5"/>
    </row>
    <row r="65" spans="1:228" s="16" customFormat="1" ht="28.5">
      <c r="A65" s="50">
        <v>30192220</v>
      </c>
      <c r="B65" s="40" t="s">
        <v>88</v>
      </c>
      <c r="C65" s="42" t="s">
        <v>20</v>
      </c>
      <c r="D65" s="24" t="s">
        <v>37</v>
      </c>
      <c r="E65" s="36">
        <v>80</v>
      </c>
      <c r="F65" s="36">
        <v>16000</v>
      </c>
      <c r="G65" s="36">
        <v>200</v>
      </c>
      <c r="H65" s="12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4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5"/>
    </row>
    <row r="66" spans="1:228" s="16" customFormat="1" ht="28.5">
      <c r="A66" s="50">
        <v>30192210</v>
      </c>
      <c r="B66" s="40" t="s">
        <v>89</v>
      </c>
      <c r="C66" s="42" t="s">
        <v>20</v>
      </c>
      <c r="D66" s="24" t="s">
        <v>37</v>
      </c>
      <c r="E66" s="36">
        <v>500</v>
      </c>
      <c r="F66" s="36">
        <f t="shared" ref="F66:F78" si="3">E66*G66</f>
        <v>50000</v>
      </c>
      <c r="G66" s="36">
        <v>100</v>
      </c>
      <c r="H66" s="12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4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5"/>
    </row>
    <row r="67" spans="1:228" s="16" customFormat="1" ht="28.5">
      <c r="A67" s="41">
        <v>30197231</v>
      </c>
      <c r="B67" s="40" t="s">
        <v>90</v>
      </c>
      <c r="C67" s="42" t="s">
        <v>20</v>
      </c>
      <c r="D67" s="24" t="s">
        <v>37</v>
      </c>
      <c r="E67" s="36">
        <v>250</v>
      </c>
      <c r="F67" s="36">
        <f t="shared" si="3"/>
        <v>50000</v>
      </c>
      <c r="G67" s="36">
        <v>200</v>
      </c>
      <c r="H67" s="12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4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5"/>
    </row>
    <row r="68" spans="1:228" s="16" customFormat="1" ht="28.5">
      <c r="A68" s="85">
        <v>35821400</v>
      </c>
      <c r="B68" s="40" t="s">
        <v>91</v>
      </c>
      <c r="C68" s="42" t="s">
        <v>20</v>
      </c>
      <c r="D68" s="24" t="s">
        <v>37</v>
      </c>
      <c r="E68" s="36">
        <v>2000</v>
      </c>
      <c r="F68" s="36">
        <f t="shared" si="3"/>
        <v>80000</v>
      </c>
      <c r="G68" s="36">
        <v>40</v>
      </c>
      <c r="H68" s="12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4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5"/>
    </row>
    <row r="69" spans="1:228" s="16" customFormat="1" ht="28.5">
      <c r="A69" s="85">
        <v>35821400</v>
      </c>
      <c r="B69" s="40" t="s">
        <v>92</v>
      </c>
      <c r="C69" s="42" t="s">
        <v>20</v>
      </c>
      <c r="D69" s="24" t="s">
        <v>37</v>
      </c>
      <c r="E69" s="36">
        <v>2500</v>
      </c>
      <c r="F69" s="36">
        <f t="shared" si="3"/>
        <v>62500</v>
      </c>
      <c r="G69" s="36">
        <v>25</v>
      </c>
      <c r="H69" s="12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4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5"/>
    </row>
    <row r="70" spans="1:228" ht="21" customHeight="1">
      <c r="A70" s="50" t="s">
        <v>93</v>
      </c>
      <c r="B70" s="40" t="s">
        <v>94</v>
      </c>
      <c r="C70" s="42" t="s">
        <v>20</v>
      </c>
      <c r="D70" s="24" t="s">
        <v>37</v>
      </c>
      <c r="E70" s="36">
        <v>250</v>
      </c>
      <c r="F70" s="36">
        <f t="shared" si="3"/>
        <v>2500</v>
      </c>
      <c r="G70" s="36">
        <v>10</v>
      </c>
      <c r="H70" s="12"/>
    </row>
    <row r="71" spans="1:228" ht="19.5" customHeight="1">
      <c r="A71" s="41" t="s">
        <v>95</v>
      </c>
      <c r="B71" s="40" t="s">
        <v>96</v>
      </c>
      <c r="C71" s="42" t="s">
        <v>20</v>
      </c>
      <c r="D71" s="24" t="s">
        <v>37</v>
      </c>
      <c r="E71" s="36">
        <v>40</v>
      </c>
      <c r="F71" s="36">
        <f t="shared" si="3"/>
        <v>8000</v>
      </c>
      <c r="G71" s="36">
        <v>200</v>
      </c>
      <c r="H71" s="12"/>
    </row>
    <row r="72" spans="1:228">
      <c r="A72" s="41" t="s">
        <v>97</v>
      </c>
      <c r="B72" s="40" t="s">
        <v>98</v>
      </c>
      <c r="C72" s="42" t="s">
        <v>20</v>
      </c>
      <c r="D72" s="24" t="s">
        <v>37</v>
      </c>
      <c r="E72" s="36">
        <v>30</v>
      </c>
      <c r="F72" s="36">
        <f t="shared" si="3"/>
        <v>4500</v>
      </c>
      <c r="G72" s="36">
        <v>150</v>
      </c>
      <c r="H72" s="12"/>
    </row>
    <row r="73" spans="1:228" ht="32.25" customHeight="1">
      <c r="A73" s="47">
        <v>30232450</v>
      </c>
      <c r="B73" s="86" t="s">
        <v>99</v>
      </c>
      <c r="C73" s="42" t="s">
        <v>20</v>
      </c>
      <c r="D73" s="24" t="s">
        <v>37</v>
      </c>
      <c r="E73" s="36">
        <v>8000</v>
      </c>
      <c r="F73" s="36">
        <f t="shared" si="3"/>
        <v>32000</v>
      </c>
      <c r="G73" s="36">
        <v>4</v>
      </c>
      <c r="H73" s="12"/>
    </row>
    <row r="74" spans="1:228">
      <c r="A74" s="41" t="s">
        <v>100</v>
      </c>
      <c r="B74" s="40" t="s">
        <v>101</v>
      </c>
      <c r="C74" s="42" t="s">
        <v>20</v>
      </c>
      <c r="D74" s="24" t="s">
        <v>37</v>
      </c>
      <c r="E74" s="36">
        <v>15</v>
      </c>
      <c r="F74" s="36">
        <f t="shared" si="3"/>
        <v>7500</v>
      </c>
      <c r="G74" s="36">
        <v>500</v>
      </c>
      <c r="H74" s="12"/>
    </row>
    <row r="75" spans="1:228">
      <c r="A75" s="50">
        <v>39263530</v>
      </c>
      <c r="B75" s="40" t="s">
        <v>102</v>
      </c>
      <c r="C75" s="42" t="s">
        <v>20</v>
      </c>
      <c r="D75" s="24" t="s">
        <v>37</v>
      </c>
      <c r="E75" s="36">
        <v>60</v>
      </c>
      <c r="F75" s="36">
        <f t="shared" si="3"/>
        <v>6000</v>
      </c>
      <c r="G75" s="36">
        <v>100</v>
      </c>
      <c r="H75" s="12"/>
    </row>
    <row r="76" spans="1:228">
      <c r="A76" s="50">
        <v>39263520</v>
      </c>
      <c r="B76" s="40" t="s">
        <v>103</v>
      </c>
      <c r="C76" s="42" t="s">
        <v>20</v>
      </c>
      <c r="D76" s="24" t="s">
        <v>37</v>
      </c>
      <c r="E76" s="36">
        <v>40</v>
      </c>
      <c r="F76" s="36">
        <f t="shared" si="3"/>
        <v>8000</v>
      </c>
      <c r="G76" s="36">
        <v>200</v>
      </c>
      <c r="H76" s="12"/>
    </row>
    <row r="77" spans="1:228">
      <c r="A77" s="47">
        <v>38300000</v>
      </c>
      <c r="B77" s="40" t="s">
        <v>104</v>
      </c>
      <c r="C77" s="42" t="s">
        <v>43</v>
      </c>
      <c r="D77" s="24" t="s">
        <v>37</v>
      </c>
      <c r="E77" s="36">
        <v>7000</v>
      </c>
      <c r="F77" s="36">
        <f t="shared" si="3"/>
        <v>21000</v>
      </c>
      <c r="G77" s="36">
        <v>3</v>
      </c>
      <c r="H77" s="12"/>
    </row>
    <row r="78" spans="1:228">
      <c r="A78" s="50">
        <v>39263510</v>
      </c>
      <c r="B78" s="40" t="s">
        <v>105</v>
      </c>
      <c r="C78" s="42" t="s">
        <v>20</v>
      </c>
      <c r="D78" s="24" t="s">
        <v>37</v>
      </c>
      <c r="E78" s="36">
        <v>25</v>
      </c>
      <c r="F78" s="36">
        <f t="shared" si="3"/>
        <v>12500</v>
      </c>
      <c r="G78" s="36">
        <v>500</v>
      </c>
      <c r="H78" s="12"/>
    </row>
    <row r="79" spans="1:228" ht="21" customHeight="1">
      <c r="A79" s="181" t="s">
        <v>106</v>
      </c>
      <c r="B79" s="181"/>
      <c r="C79" s="181"/>
      <c r="D79" s="181"/>
      <c r="E79" s="181"/>
      <c r="F79" s="87">
        <f>SUM(F80:F140)</f>
        <v>2727700</v>
      </c>
      <c r="G79" s="88"/>
      <c r="H79" s="84"/>
    </row>
    <row r="80" spans="1:228" ht="15.75" customHeight="1">
      <c r="A80" s="50">
        <v>39831241</v>
      </c>
      <c r="B80" s="40" t="s">
        <v>107</v>
      </c>
      <c r="C80" s="42" t="s">
        <v>20</v>
      </c>
      <c r="D80" s="24" t="s">
        <v>37</v>
      </c>
      <c r="E80" s="36">
        <v>120</v>
      </c>
      <c r="F80" s="36">
        <f t="shared" ref="F80:F140" si="4">E80*G80</f>
        <v>60000</v>
      </c>
      <c r="G80" s="78">
        <v>500</v>
      </c>
      <c r="H80" s="84"/>
    </row>
    <row r="81" spans="1:228">
      <c r="A81" s="50">
        <v>39831245</v>
      </c>
      <c r="B81" s="40" t="s">
        <v>108</v>
      </c>
      <c r="C81" s="42" t="s">
        <v>20</v>
      </c>
      <c r="D81" s="24" t="s">
        <v>109</v>
      </c>
      <c r="E81" s="36">
        <v>1000</v>
      </c>
      <c r="F81" s="36">
        <f t="shared" si="4"/>
        <v>10000</v>
      </c>
      <c r="G81" s="78">
        <v>10</v>
      </c>
      <c r="H81" s="12"/>
    </row>
    <row r="82" spans="1:228">
      <c r="A82" s="41">
        <v>39831100</v>
      </c>
      <c r="B82" s="40" t="s">
        <v>110</v>
      </c>
      <c r="C82" s="42" t="s">
        <v>20</v>
      </c>
      <c r="D82" s="24" t="s">
        <v>109</v>
      </c>
      <c r="E82" s="36">
        <v>350</v>
      </c>
      <c r="F82" s="36">
        <f t="shared" si="4"/>
        <v>10500</v>
      </c>
      <c r="G82" s="78">
        <v>30</v>
      </c>
      <c r="H82" s="12"/>
    </row>
    <row r="83" spans="1:228" ht="17.25" customHeight="1">
      <c r="A83" s="50" t="s">
        <v>111</v>
      </c>
      <c r="B83" s="40" t="s">
        <v>112</v>
      </c>
      <c r="C83" s="42" t="s">
        <v>20</v>
      </c>
      <c r="D83" s="24" t="s">
        <v>109</v>
      </c>
      <c r="E83" s="36">
        <v>800</v>
      </c>
      <c r="F83" s="36">
        <f t="shared" si="4"/>
        <v>80000</v>
      </c>
      <c r="G83" s="78">
        <v>100</v>
      </c>
      <c r="H83" s="12"/>
    </row>
    <row r="84" spans="1:228" s="16" customFormat="1" ht="23.25" customHeight="1">
      <c r="A84" s="41">
        <v>39831100</v>
      </c>
      <c r="B84" s="40" t="s">
        <v>113</v>
      </c>
      <c r="C84" s="42" t="s">
        <v>20</v>
      </c>
      <c r="D84" s="24" t="s">
        <v>37</v>
      </c>
      <c r="E84" s="36">
        <v>300</v>
      </c>
      <c r="F84" s="36">
        <f t="shared" si="4"/>
        <v>45000</v>
      </c>
      <c r="G84" s="78">
        <v>150</v>
      </c>
      <c r="H84" s="12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4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5"/>
    </row>
    <row r="85" spans="1:228" ht="18.75" customHeight="1">
      <c r="A85" s="50">
        <v>39812100</v>
      </c>
      <c r="B85" s="40" t="s">
        <v>114</v>
      </c>
      <c r="C85" s="42" t="s">
        <v>20</v>
      </c>
      <c r="D85" s="24" t="s">
        <v>109</v>
      </c>
      <c r="E85" s="36">
        <v>800</v>
      </c>
      <c r="F85" s="36">
        <f t="shared" si="4"/>
        <v>40000</v>
      </c>
      <c r="G85" s="78">
        <v>50</v>
      </c>
      <c r="H85" s="12"/>
    </row>
    <row r="86" spans="1:228" s="93" customFormat="1" ht="19.5" customHeight="1">
      <c r="A86" s="50">
        <v>39837000</v>
      </c>
      <c r="B86" s="40" t="s">
        <v>115</v>
      </c>
      <c r="C86" s="42" t="s">
        <v>20</v>
      </c>
      <c r="D86" s="24" t="s">
        <v>37</v>
      </c>
      <c r="E86" s="36">
        <v>1000</v>
      </c>
      <c r="F86" s="36">
        <f t="shared" si="4"/>
        <v>20000</v>
      </c>
      <c r="G86" s="78">
        <v>20</v>
      </c>
      <c r="H86" s="89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/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90"/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90"/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90"/>
      <c r="DZ86" s="90"/>
      <c r="EA86" s="90"/>
      <c r="EB86" s="90"/>
      <c r="EC86" s="90"/>
      <c r="ED86" s="90"/>
      <c r="EE86" s="90"/>
      <c r="EF86" s="90"/>
      <c r="EG86" s="90"/>
      <c r="EH86" s="90"/>
      <c r="EI86" s="91"/>
      <c r="EJ86" s="90"/>
      <c r="EK86" s="90"/>
      <c r="EL86" s="90"/>
      <c r="EM86" s="90"/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90"/>
      <c r="EZ86" s="90"/>
      <c r="FA86" s="90"/>
      <c r="FB86" s="90"/>
      <c r="FC86" s="90"/>
      <c r="FD86" s="90"/>
      <c r="FE86" s="90"/>
      <c r="FF86" s="90"/>
      <c r="FG86" s="90"/>
      <c r="FH86" s="90"/>
      <c r="FI86" s="90"/>
      <c r="FJ86" s="90"/>
      <c r="FK86" s="90"/>
      <c r="FL86" s="90"/>
      <c r="FM86" s="90"/>
      <c r="FN86" s="90"/>
      <c r="FO86" s="90"/>
      <c r="FP86" s="90"/>
      <c r="FQ86" s="90"/>
      <c r="FR86" s="90"/>
      <c r="FS86" s="90"/>
      <c r="FT86" s="90"/>
      <c r="FU86" s="90"/>
      <c r="FV86" s="90"/>
      <c r="FW86" s="90"/>
      <c r="FX86" s="90"/>
      <c r="FY86" s="90"/>
      <c r="FZ86" s="90"/>
      <c r="GA86" s="90"/>
      <c r="GB86" s="90"/>
      <c r="GC86" s="90"/>
      <c r="GD86" s="90"/>
      <c r="GE86" s="90"/>
      <c r="GF86" s="90"/>
      <c r="GG86" s="90"/>
      <c r="GH86" s="90"/>
      <c r="GI86" s="90"/>
      <c r="GJ86" s="90"/>
      <c r="GK86" s="90"/>
      <c r="GL86" s="90"/>
      <c r="GM86" s="90"/>
      <c r="GN86" s="90"/>
      <c r="GO86" s="90"/>
      <c r="GP86" s="90"/>
      <c r="GQ86" s="90"/>
      <c r="GR86" s="90"/>
      <c r="GS86" s="90"/>
      <c r="GT86" s="90"/>
      <c r="GU86" s="90"/>
      <c r="GV86" s="90"/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2"/>
    </row>
    <row r="87" spans="1:228" ht="15" customHeight="1">
      <c r="A87" s="50">
        <v>39836000</v>
      </c>
      <c r="B87" s="40" t="s">
        <v>116</v>
      </c>
      <c r="C87" s="42" t="s">
        <v>20</v>
      </c>
      <c r="D87" s="24" t="s">
        <v>37</v>
      </c>
      <c r="E87" s="36">
        <v>800</v>
      </c>
      <c r="F87" s="36">
        <f t="shared" si="4"/>
        <v>120000</v>
      </c>
      <c r="G87" s="78">
        <v>150</v>
      </c>
      <c r="H87" s="12"/>
    </row>
    <row r="88" spans="1:228" ht="15" customHeight="1">
      <c r="A88" s="85">
        <v>39839300</v>
      </c>
      <c r="B88" s="40" t="s">
        <v>117</v>
      </c>
      <c r="C88" s="42" t="s">
        <v>20</v>
      </c>
      <c r="D88" s="24" t="s">
        <v>37</v>
      </c>
      <c r="E88" s="36">
        <v>250</v>
      </c>
      <c r="F88" s="36">
        <f t="shared" si="4"/>
        <v>12500</v>
      </c>
      <c r="G88" s="78">
        <v>50</v>
      </c>
      <c r="H88" s="12"/>
    </row>
    <row r="89" spans="1:228" ht="15" customHeight="1">
      <c r="A89" s="41">
        <v>39221470</v>
      </c>
      <c r="B89" s="40" t="s">
        <v>118</v>
      </c>
      <c r="C89" s="42" t="s">
        <v>20</v>
      </c>
      <c r="D89" s="24" t="s">
        <v>37</v>
      </c>
      <c r="E89" s="36">
        <v>600</v>
      </c>
      <c r="F89" s="36">
        <f t="shared" si="4"/>
        <v>6000</v>
      </c>
      <c r="G89" s="78">
        <v>10</v>
      </c>
      <c r="H89" s="12"/>
    </row>
    <row r="90" spans="1:228" ht="15" customHeight="1">
      <c r="A90" s="41">
        <v>39221480</v>
      </c>
      <c r="B90" s="40" t="s">
        <v>119</v>
      </c>
      <c r="C90" s="42" t="s">
        <v>20</v>
      </c>
      <c r="D90" s="24" t="s">
        <v>37</v>
      </c>
      <c r="E90" s="36">
        <v>600</v>
      </c>
      <c r="F90" s="36">
        <f t="shared" si="4"/>
        <v>18000</v>
      </c>
      <c r="G90" s="78">
        <v>30</v>
      </c>
      <c r="H90" s="12"/>
    </row>
    <row r="91" spans="1:228" ht="15" customHeight="1">
      <c r="A91" s="50">
        <v>33761000</v>
      </c>
      <c r="B91" s="40" t="s">
        <v>120</v>
      </c>
      <c r="C91" s="42" t="s">
        <v>20</v>
      </c>
      <c r="D91" s="24" t="s">
        <v>37</v>
      </c>
      <c r="E91" s="36">
        <v>80</v>
      </c>
      <c r="F91" s="36">
        <f t="shared" si="4"/>
        <v>120000</v>
      </c>
      <c r="G91" s="78">
        <v>1500</v>
      </c>
      <c r="H91" s="12"/>
    </row>
    <row r="92" spans="1:228" ht="15" customHeight="1">
      <c r="A92" s="50">
        <v>39831271</v>
      </c>
      <c r="B92" s="40" t="s">
        <v>121</v>
      </c>
      <c r="C92" s="42" t="s">
        <v>20</v>
      </c>
      <c r="D92" s="24" t="s">
        <v>37</v>
      </c>
      <c r="E92" s="36">
        <v>80</v>
      </c>
      <c r="F92" s="36">
        <f t="shared" si="4"/>
        <v>4000</v>
      </c>
      <c r="G92" s="78">
        <v>50</v>
      </c>
      <c r="H92" s="12"/>
    </row>
    <row r="93" spans="1:228" ht="15" customHeight="1">
      <c r="A93" s="47">
        <v>39224331</v>
      </c>
      <c r="B93" s="40" t="s">
        <v>122</v>
      </c>
      <c r="C93" s="42" t="s">
        <v>20</v>
      </c>
      <c r="D93" s="24" t="s">
        <v>37</v>
      </c>
      <c r="E93" s="36">
        <v>400</v>
      </c>
      <c r="F93" s="36">
        <f t="shared" si="4"/>
        <v>12000</v>
      </c>
      <c r="G93" s="78">
        <v>30</v>
      </c>
      <c r="H93" s="12"/>
    </row>
    <row r="94" spans="1:228" ht="15" customHeight="1">
      <c r="A94" s="47">
        <v>39224331</v>
      </c>
      <c r="B94" s="40" t="s">
        <v>123</v>
      </c>
      <c r="C94" s="42" t="s">
        <v>20</v>
      </c>
      <c r="D94" s="24" t="s">
        <v>37</v>
      </c>
      <c r="E94" s="36">
        <v>700</v>
      </c>
      <c r="F94" s="36">
        <f t="shared" si="4"/>
        <v>14000</v>
      </c>
      <c r="G94" s="78">
        <v>20</v>
      </c>
      <c r="H94" s="12"/>
    </row>
    <row r="95" spans="1:228" ht="18.75" customHeight="1">
      <c r="A95" s="50">
        <v>39224341</v>
      </c>
      <c r="B95" s="40" t="s">
        <v>124</v>
      </c>
      <c r="C95" s="42" t="s">
        <v>20</v>
      </c>
      <c r="D95" s="24" t="s">
        <v>37</v>
      </c>
      <c r="E95" s="36">
        <v>500</v>
      </c>
      <c r="F95" s="36">
        <f t="shared" si="4"/>
        <v>10000</v>
      </c>
      <c r="G95" s="78">
        <v>20</v>
      </c>
      <c r="H95" s="12"/>
    </row>
    <row r="96" spans="1:228" ht="23.25" customHeight="1">
      <c r="A96" s="41">
        <v>18141100</v>
      </c>
      <c r="B96" s="40" t="s">
        <v>125</v>
      </c>
      <c r="C96" s="42" t="s">
        <v>20</v>
      </c>
      <c r="D96" s="24" t="s">
        <v>126</v>
      </c>
      <c r="E96" s="36">
        <v>200</v>
      </c>
      <c r="F96" s="36">
        <f t="shared" si="4"/>
        <v>60000</v>
      </c>
      <c r="G96" s="78">
        <v>300</v>
      </c>
      <c r="H96" s="12"/>
    </row>
    <row r="97" spans="1:228" s="16" customFormat="1" ht="31.5" customHeight="1">
      <c r="A97" s="41">
        <v>18141100</v>
      </c>
      <c r="B97" s="40" t="s">
        <v>127</v>
      </c>
      <c r="C97" s="42" t="s">
        <v>20</v>
      </c>
      <c r="D97" s="24" t="s">
        <v>126</v>
      </c>
      <c r="E97" s="36">
        <v>400</v>
      </c>
      <c r="F97" s="36">
        <f t="shared" si="4"/>
        <v>20000</v>
      </c>
      <c r="G97" s="78">
        <v>50</v>
      </c>
      <c r="H97" s="12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4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5"/>
    </row>
    <row r="98" spans="1:228" s="16" customFormat="1" ht="15" customHeight="1">
      <c r="A98" s="41">
        <v>44521120</v>
      </c>
      <c r="B98" s="40" t="s">
        <v>128</v>
      </c>
      <c r="C98" s="42" t="s">
        <v>20</v>
      </c>
      <c r="D98" s="24" t="s">
        <v>37</v>
      </c>
      <c r="E98" s="36">
        <v>6000</v>
      </c>
      <c r="F98" s="36">
        <f t="shared" si="4"/>
        <v>120000</v>
      </c>
      <c r="G98" s="78">
        <v>20</v>
      </c>
      <c r="H98" s="12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4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5"/>
    </row>
    <row r="99" spans="1:228" ht="27.75" customHeight="1">
      <c r="A99" s="41">
        <v>44521210</v>
      </c>
      <c r="B99" s="40" t="s">
        <v>129</v>
      </c>
      <c r="C99" s="42" t="s">
        <v>20</v>
      </c>
      <c r="D99" s="24" t="s">
        <v>37</v>
      </c>
      <c r="E99" s="36">
        <v>1800</v>
      </c>
      <c r="F99" s="36">
        <f t="shared" si="4"/>
        <v>90000</v>
      </c>
      <c r="G99" s="78">
        <v>50</v>
      </c>
      <c r="H99" s="12"/>
    </row>
    <row r="100" spans="1:228" ht="21" customHeight="1">
      <c r="A100" s="41">
        <v>44521170</v>
      </c>
      <c r="B100" s="40" t="s">
        <v>130</v>
      </c>
      <c r="C100" s="42" t="s">
        <v>20</v>
      </c>
      <c r="D100" s="24" t="s">
        <v>37</v>
      </c>
      <c r="E100" s="36">
        <v>2500</v>
      </c>
      <c r="F100" s="36">
        <f t="shared" si="4"/>
        <v>35000</v>
      </c>
      <c r="G100" s="78">
        <v>14</v>
      </c>
      <c r="H100" s="12"/>
    </row>
    <row r="101" spans="1:228" ht="15" customHeight="1">
      <c r="A101" s="50">
        <v>31531210</v>
      </c>
      <c r="B101" s="40" t="s">
        <v>131</v>
      </c>
      <c r="C101" s="42" t="s">
        <v>20</v>
      </c>
      <c r="D101" s="24" t="s">
        <v>37</v>
      </c>
      <c r="E101" s="36">
        <v>130</v>
      </c>
      <c r="F101" s="36">
        <f t="shared" si="4"/>
        <v>39000</v>
      </c>
      <c r="G101" s="78">
        <v>300</v>
      </c>
      <c r="H101" s="12"/>
    </row>
    <row r="102" spans="1:228" ht="15" customHeight="1">
      <c r="A102" s="50">
        <v>31531230</v>
      </c>
      <c r="B102" s="40" t="s">
        <v>132</v>
      </c>
      <c r="C102" s="42" t="s">
        <v>20</v>
      </c>
      <c r="D102" s="24" t="s">
        <v>37</v>
      </c>
      <c r="E102" s="36">
        <v>240</v>
      </c>
      <c r="F102" s="36">
        <f t="shared" si="4"/>
        <v>7200</v>
      </c>
      <c r="G102" s="78">
        <v>30</v>
      </c>
      <c r="H102" s="12"/>
    </row>
    <row r="103" spans="1:228" ht="15" customHeight="1">
      <c r="A103" s="50">
        <v>31531300</v>
      </c>
      <c r="B103" s="40" t="s">
        <v>133</v>
      </c>
      <c r="C103" s="42" t="s">
        <v>20</v>
      </c>
      <c r="D103" s="24" t="s">
        <v>37</v>
      </c>
      <c r="E103" s="36">
        <v>1100</v>
      </c>
      <c r="F103" s="36">
        <f t="shared" si="4"/>
        <v>330000</v>
      </c>
      <c r="G103" s="78">
        <v>300</v>
      </c>
      <c r="H103" s="12"/>
    </row>
    <row r="104" spans="1:228" ht="28.5">
      <c r="A104" s="41">
        <v>31521360</v>
      </c>
      <c r="B104" s="40" t="s">
        <v>134</v>
      </c>
      <c r="C104" s="42" t="s">
        <v>20</v>
      </c>
      <c r="D104" s="24" t="s">
        <v>37</v>
      </c>
      <c r="E104" s="36">
        <v>4500</v>
      </c>
      <c r="F104" s="36">
        <f t="shared" si="4"/>
        <v>67500</v>
      </c>
      <c r="G104" s="78">
        <v>15</v>
      </c>
      <c r="H104" s="12"/>
    </row>
    <row r="105" spans="1:228" ht="16.5" customHeight="1">
      <c r="A105" s="50">
        <v>31531500</v>
      </c>
      <c r="B105" s="40" t="s">
        <v>135</v>
      </c>
      <c r="C105" s="42" t="s">
        <v>20</v>
      </c>
      <c r="D105" s="24" t="s">
        <v>37</v>
      </c>
      <c r="E105" s="36">
        <v>600</v>
      </c>
      <c r="F105" s="36">
        <f t="shared" si="4"/>
        <v>120000</v>
      </c>
      <c r="G105" s="78">
        <v>200</v>
      </c>
      <c r="H105" s="12"/>
    </row>
    <row r="106" spans="1:228" ht="21" customHeight="1">
      <c r="A106" s="50">
        <v>31531600</v>
      </c>
      <c r="B106" s="40" t="s">
        <v>136</v>
      </c>
      <c r="C106" s="42" t="s">
        <v>20</v>
      </c>
      <c r="D106" s="24" t="s">
        <v>37</v>
      </c>
      <c r="E106" s="36">
        <v>800</v>
      </c>
      <c r="F106" s="36">
        <f t="shared" si="4"/>
        <v>40000</v>
      </c>
      <c r="G106" s="78">
        <v>50</v>
      </c>
      <c r="H106" s="12"/>
    </row>
    <row r="107" spans="1:228" ht="21" customHeight="1">
      <c r="A107" s="41">
        <v>31531710</v>
      </c>
      <c r="B107" s="40" t="s">
        <v>137</v>
      </c>
      <c r="C107" s="42" t="s">
        <v>20</v>
      </c>
      <c r="D107" s="24" t="s">
        <v>37</v>
      </c>
      <c r="E107" s="36">
        <v>800</v>
      </c>
      <c r="F107" s="36">
        <f t="shared" si="4"/>
        <v>160000</v>
      </c>
      <c r="G107" s="78">
        <v>200</v>
      </c>
      <c r="H107" s="12"/>
    </row>
    <row r="108" spans="1:228" ht="21" customHeight="1">
      <c r="A108" s="41">
        <v>31531690</v>
      </c>
      <c r="B108" s="40" t="s">
        <v>138</v>
      </c>
      <c r="C108" s="42" t="s">
        <v>20</v>
      </c>
      <c r="D108" s="24" t="s">
        <v>37</v>
      </c>
      <c r="E108" s="36">
        <v>100</v>
      </c>
      <c r="F108" s="36">
        <f t="shared" si="4"/>
        <v>50000</v>
      </c>
      <c r="G108" s="78">
        <v>500</v>
      </c>
      <c r="H108" s="12"/>
    </row>
    <row r="109" spans="1:228" ht="27.75" customHeight="1">
      <c r="A109" s="50">
        <v>31685000</v>
      </c>
      <c r="B109" s="40" t="s">
        <v>139</v>
      </c>
      <c r="C109" s="42" t="s">
        <v>20</v>
      </c>
      <c r="D109" s="24" t="s">
        <v>37</v>
      </c>
      <c r="E109" s="36">
        <v>600</v>
      </c>
      <c r="F109" s="36">
        <f t="shared" si="4"/>
        <v>42000</v>
      </c>
      <c r="G109" s="78">
        <v>70</v>
      </c>
      <c r="H109" s="12"/>
    </row>
    <row r="110" spans="1:228" ht="45" customHeight="1">
      <c r="A110" s="50">
        <v>44322220</v>
      </c>
      <c r="B110" s="40" t="s">
        <v>140</v>
      </c>
      <c r="C110" s="42" t="s">
        <v>20</v>
      </c>
      <c r="D110" s="24" t="s">
        <v>141</v>
      </c>
      <c r="E110" s="36">
        <v>220</v>
      </c>
      <c r="F110" s="36">
        <f t="shared" si="4"/>
        <v>66000</v>
      </c>
      <c r="G110" s="78">
        <v>300</v>
      </c>
      <c r="H110" s="12"/>
    </row>
    <row r="111" spans="1:228" ht="41.25" customHeight="1">
      <c r="A111" s="50">
        <v>44322230</v>
      </c>
      <c r="B111" s="40" t="s">
        <v>142</v>
      </c>
      <c r="C111" s="42" t="s">
        <v>20</v>
      </c>
      <c r="D111" s="24" t="s">
        <v>141</v>
      </c>
      <c r="E111" s="36">
        <v>350</v>
      </c>
      <c r="F111" s="36">
        <f t="shared" si="4"/>
        <v>70000</v>
      </c>
      <c r="G111" s="78">
        <v>200</v>
      </c>
      <c r="H111" s="94"/>
    </row>
    <row r="112" spans="1:228" ht="48" customHeight="1">
      <c r="A112" s="41">
        <v>31321250</v>
      </c>
      <c r="B112" s="40" t="s">
        <v>143</v>
      </c>
      <c r="C112" s="42" t="s">
        <v>20</v>
      </c>
      <c r="D112" s="24" t="s">
        <v>141</v>
      </c>
      <c r="E112" s="36">
        <v>400</v>
      </c>
      <c r="F112" s="36">
        <f t="shared" si="4"/>
        <v>80000</v>
      </c>
      <c r="G112" s="78">
        <v>200</v>
      </c>
      <c r="H112" s="12"/>
    </row>
    <row r="113" spans="1:8" ht="42" customHeight="1">
      <c r="A113" s="50">
        <v>31685000</v>
      </c>
      <c r="B113" s="40" t="s">
        <v>144</v>
      </c>
      <c r="C113" s="42" t="s">
        <v>20</v>
      </c>
      <c r="D113" s="24" t="s">
        <v>37</v>
      </c>
      <c r="E113" s="36">
        <v>2000</v>
      </c>
      <c r="F113" s="36">
        <f t="shared" si="4"/>
        <v>30000</v>
      </c>
      <c r="G113" s="78">
        <v>15</v>
      </c>
      <c r="H113" s="94"/>
    </row>
    <row r="114" spans="1:8" ht="16.5" customHeight="1">
      <c r="A114" s="50">
        <v>31651100</v>
      </c>
      <c r="B114" s="40" t="s">
        <v>145</v>
      </c>
      <c r="C114" s="42" t="s">
        <v>20</v>
      </c>
      <c r="D114" s="24" t="s">
        <v>37</v>
      </c>
      <c r="E114" s="36">
        <v>150</v>
      </c>
      <c r="F114" s="36">
        <f t="shared" si="4"/>
        <v>4500</v>
      </c>
      <c r="G114" s="78">
        <v>30</v>
      </c>
      <c r="H114" s="12"/>
    </row>
    <row r="115" spans="1:8" ht="33.75" customHeight="1">
      <c r="A115" s="50">
        <v>31681630</v>
      </c>
      <c r="B115" s="40" t="s">
        <v>146</v>
      </c>
      <c r="C115" s="42" t="s">
        <v>20</v>
      </c>
      <c r="D115" s="24" t="s">
        <v>37</v>
      </c>
      <c r="E115" s="36">
        <v>2000</v>
      </c>
      <c r="F115" s="36">
        <f t="shared" si="4"/>
        <v>20000</v>
      </c>
      <c r="G115" s="78">
        <v>10</v>
      </c>
      <c r="H115" s="12"/>
    </row>
    <row r="116" spans="1:8" ht="43.5" customHeight="1">
      <c r="A116" s="50">
        <v>31681620</v>
      </c>
      <c r="B116" s="40" t="s">
        <v>147</v>
      </c>
      <c r="C116" s="42" t="s">
        <v>20</v>
      </c>
      <c r="D116" s="24" t="s">
        <v>37</v>
      </c>
      <c r="E116" s="36">
        <v>1800</v>
      </c>
      <c r="F116" s="36">
        <f t="shared" si="4"/>
        <v>18000</v>
      </c>
      <c r="G116" s="78">
        <v>10</v>
      </c>
      <c r="H116" s="12"/>
    </row>
    <row r="117" spans="1:8" ht="42" customHeight="1">
      <c r="A117" s="50">
        <v>31681640</v>
      </c>
      <c r="B117" s="40" t="s">
        <v>148</v>
      </c>
      <c r="C117" s="42" t="s">
        <v>20</v>
      </c>
      <c r="D117" s="24" t="s">
        <v>37</v>
      </c>
      <c r="E117" s="36">
        <v>4000</v>
      </c>
      <c r="F117" s="36">
        <f t="shared" si="4"/>
        <v>8000</v>
      </c>
      <c r="G117" s="78">
        <v>2</v>
      </c>
      <c r="H117" s="12"/>
    </row>
    <row r="118" spans="1:8" ht="28.5">
      <c r="A118" s="50">
        <v>31681640</v>
      </c>
      <c r="B118" s="40" t="s">
        <v>149</v>
      </c>
      <c r="C118" s="42" t="s">
        <v>20</v>
      </c>
      <c r="D118" s="24" t="s">
        <v>37</v>
      </c>
      <c r="E118" s="36">
        <v>4500</v>
      </c>
      <c r="F118" s="36">
        <f t="shared" si="4"/>
        <v>9000</v>
      </c>
      <c r="G118" s="78">
        <v>2</v>
      </c>
      <c r="H118" s="12"/>
    </row>
    <row r="119" spans="1:8" ht="16.5" customHeight="1">
      <c r="A119" s="41" t="s">
        <v>150</v>
      </c>
      <c r="B119" s="40" t="s">
        <v>151</v>
      </c>
      <c r="C119" s="42" t="s">
        <v>43</v>
      </c>
      <c r="D119" s="24" t="s">
        <v>109</v>
      </c>
      <c r="E119" s="36">
        <v>1500</v>
      </c>
      <c r="F119" s="36">
        <f t="shared" si="4"/>
        <v>7500</v>
      </c>
      <c r="G119" s="78">
        <v>5</v>
      </c>
      <c r="H119" s="12"/>
    </row>
    <row r="120" spans="1:8" ht="22.5" customHeight="1">
      <c r="A120" s="41" t="s">
        <v>150</v>
      </c>
      <c r="B120" s="40" t="s">
        <v>152</v>
      </c>
      <c r="C120" s="42" t="s">
        <v>43</v>
      </c>
      <c r="D120" s="24" t="s">
        <v>141</v>
      </c>
      <c r="E120" s="36">
        <v>1500</v>
      </c>
      <c r="F120" s="36">
        <f t="shared" si="4"/>
        <v>15000</v>
      </c>
      <c r="G120" s="78">
        <v>10</v>
      </c>
      <c r="H120" s="94"/>
    </row>
    <row r="121" spans="1:8" ht="29.25" customHeight="1">
      <c r="A121" s="41">
        <v>44111448</v>
      </c>
      <c r="B121" s="40" t="s">
        <v>153</v>
      </c>
      <c r="C121" s="42" t="s">
        <v>20</v>
      </c>
      <c r="D121" s="24" t="s">
        <v>154</v>
      </c>
      <c r="E121" s="36">
        <v>900</v>
      </c>
      <c r="F121" s="36">
        <f t="shared" si="4"/>
        <v>180000</v>
      </c>
      <c r="G121" s="78">
        <v>200</v>
      </c>
      <c r="H121" s="12"/>
    </row>
    <row r="122" spans="1:8" ht="28.5">
      <c r="A122" s="41" t="s">
        <v>155</v>
      </c>
      <c r="B122" s="40" t="s">
        <v>156</v>
      </c>
      <c r="C122" s="42" t="s">
        <v>20</v>
      </c>
      <c r="D122" s="24" t="s">
        <v>37</v>
      </c>
      <c r="E122" s="36">
        <v>500</v>
      </c>
      <c r="F122" s="36">
        <f t="shared" si="4"/>
        <v>15000</v>
      </c>
      <c r="G122" s="78">
        <v>30</v>
      </c>
      <c r="H122" s="12"/>
    </row>
    <row r="123" spans="1:8" ht="30.75" customHeight="1">
      <c r="A123" s="41" t="s">
        <v>155</v>
      </c>
      <c r="B123" s="40" t="s">
        <v>157</v>
      </c>
      <c r="C123" s="42" t="s">
        <v>20</v>
      </c>
      <c r="D123" s="24" t="s">
        <v>37</v>
      </c>
      <c r="E123" s="36">
        <v>800</v>
      </c>
      <c r="F123" s="36">
        <f t="shared" si="4"/>
        <v>24000</v>
      </c>
      <c r="G123" s="78">
        <v>30</v>
      </c>
      <c r="H123" s="12"/>
    </row>
    <row r="124" spans="1:8">
      <c r="A124" s="41">
        <v>44163290</v>
      </c>
      <c r="B124" s="40" t="s">
        <v>158</v>
      </c>
      <c r="C124" s="42" t="s">
        <v>20</v>
      </c>
      <c r="D124" s="24" t="s">
        <v>37</v>
      </c>
      <c r="E124" s="36">
        <v>700</v>
      </c>
      <c r="F124" s="36">
        <f t="shared" si="4"/>
        <v>21000</v>
      </c>
      <c r="G124" s="78">
        <v>30</v>
      </c>
      <c r="H124" s="12"/>
    </row>
    <row r="125" spans="1:8">
      <c r="A125" s="41">
        <v>44163290</v>
      </c>
      <c r="B125" s="40" t="s">
        <v>159</v>
      </c>
      <c r="C125" s="42" t="s">
        <v>20</v>
      </c>
      <c r="D125" s="24" t="s">
        <v>37</v>
      </c>
      <c r="E125" s="36">
        <v>800</v>
      </c>
      <c r="F125" s="36">
        <f t="shared" si="4"/>
        <v>16000</v>
      </c>
      <c r="G125" s="78">
        <v>20</v>
      </c>
      <c r="H125" s="12"/>
    </row>
    <row r="126" spans="1:8" ht="15">
      <c r="A126" s="41">
        <v>44163290</v>
      </c>
      <c r="B126" s="40" t="s">
        <v>160</v>
      </c>
      <c r="C126" s="42" t="s">
        <v>20</v>
      </c>
      <c r="D126" s="24" t="s">
        <v>37</v>
      </c>
      <c r="E126" s="36">
        <v>900</v>
      </c>
      <c r="F126" s="36">
        <f t="shared" si="4"/>
        <v>13500</v>
      </c>
      <c r="G126" s="78">
        <v>15</v>
      </c>
      <c r="H126" s="94"/>
    </row>
    <row r="127" spans="1:8">
      <c r="A127" s="50">
        <v>44411110</v>
      </c>
      <c r="B127" s="40" t="s">
        <v>161</v>
      </c>
      <c r="C127" s="42" t="s">
        <v>20</v>
      </c>
      <c r="D127" s="24" t="s">
        <v>37</v>
      </c>
      <c r="E127" s="36">
        <v>3000</v>
      </c>
      <c r="F127" s="36">
        <f t="shared" si="4"/>
        <v>75000</v>
      </c>
      <c r="G127" s="78">
        <v>25</v>
      </c>
      <c r="H127" s="12"/>
    </row>
    <row r="128" spans="1:8" ht="21" customHeight="1">
      <c r="A128" s="47">
        <v>44411300</v>
      </c>
      <c r="B128" s="40" t="s">
        <v>162</v>
      </c>
      <c r="C128" s="42" t="s">
        <v>20</v>
      </c>
      <c r="D128" s="24" t="s">
        <v>37</v>
      </c>
      <c r="E128" s="36">
        <v>1200</v>
      </c>
      <c r="F128" s="36">
        <f t="shared" si="4"/>
        <v>24000</v>
      </c>
      <c r="G128" s="78">
        <v>20</v>
      </c>
      <c r="H128" s="12"/>
    </row>
    <row r="129" spans="1:8" ht="23.25" customHeight="1">
      <c r="A129" s="50">
        <v>44411110</v>
      </c>
      <c r="B129" s="40" t="s">
        <v>163</v>
      </c>
      <c r="C129" s="42" t="s">
        <v>20</v>
      </c>
      <c r="D129" s="24" t="s">
        <v>37</v>
      </c>
      <c r="E129" s="36">
        <v>1300</v>
      </c>
      <c r="F129" s="36">
        <f t="shared" si="4"/>
        <v>52000</v>
      </c>
      <c r="G129" s="78">
        <v>40</v>
      </c>
      <c r="H129" s="12"/>
    </row>
    <row r="130" spans="1:8" ht="10.5" hidden="1" customHeight="1">
      <c r="A130" s="50">
        <v>44411110</v>
      </c>
      <c r="B130" s="40" t="s">
        <v>164</v>
      </c>
      <c r="C130" s="42" t="s">
        <v>20</v>
      </c>
      <c r="D130" s="24" t="s">
        <v>37</v>
      </c>
      <c r="E130" s="36">
        <v>1800</v>
      </c>
      <c r="F130" s="36">
        <f t="shared" si="4"/>
        <v>18000</v>
      </c>
      <c r="G130" s="78">
        <v>10</v>
      </c>
      <c r="H130" s="12"/>
    </row>
    <row r="131" spans="1:8" ht="15" customHeight="1">
      <c r="A131" s="50">
        <v>44411110</v>
      </c>
      <c r="B131" s="40" t="s">
        <v>165</v>
      </c>
      <c r="C131" s="42" t="s">
        <v>20</v>
      </c>
      <c r="D131" s="24" t="s">
        <v>37</v>
      </c>
      <c r="E131" s="36">
        <v>2500</v>
      </c>
      <c r="F131" s="36">
        <f t="shared" si="4"/>
        <v>10000</v>
      </c>
      <c r="G131" s="78">
        <v>4</v>
      </c>
      <c r="H131" s="12"/>
    </row>
    <row r="132" spans="1:8" ht="15" customHeight="1">
      <c r="A132" s="50">
        <v>44411110</v>
      </c>
      <c r="B132" s="40" t="s">
        <v>166</v>
      </c>
      <c r="C132" s="42" t="s">
        <v>20</v>
      </c>
      <c r="D132" s="24" t="s">
        <v>37</v>
      </c>
      <c r="E132" s="36">
        <v>8000</v>
      </c>
      <c r="F132" s="36">
        <f t="shared" si="4"/>
        <v>16000</v>
      </c>
      <c r="G132" s="78">
        <v>2</v>
      </c>
      <c r="H132" s="12"/>
    </row>
    <row r="133" spans="1:8" ht="15" customHeight="1">
      <c r="A133" s="47">
        <v>44192600</v>
      </c>
      <c r="B133" s="40" t="s">
        <v>167</v>
      </c>
      <c r="C133" s="42" t="s">
        <v>20</v>
      </c>
      <c r="D133" s="24" t="s">
        <v>109</v>
      </c>
      <c r="E133" s="36">
        <v>800</v>
      </c>
      <c r="F133" s="36">
        <f t="shared" si="4"/>
        <v>8000</v>
      </c>
      <c r="G133" s="78">
        <v>10</v>
      </c>
      <c r="H133" s="12"/>
    </row>
    <row r="134" spans="1:8" ht="15" customHeight="1">
      <c r="A134" s="47">
        <v>44192600</v>
      </c>
      <c r="B134" s="40" t="s">
        <v>168</v>
      </c>
      <c r="C134" s="42" t="s">
        <v>20</v>
      </c>
      <c r="D134" s="24" t="s">
        <v>109</v>
      </c>
      <c r="E134" s="36">
        <v>800</v>
      </c>
      <c r="F134" s="36">
        <f t="shared" si="4"/>
        <v>12000</v>
      </c>
      <c r="G134" s="78">
        <v>15</v>
      </c>
      <c r="H134" s="12"/>
    </row>
    <row r="135" spans="1:8" ht="15" customHeight="1">
      <c r="A135" s="47">
        <v>44192600</v>
      </c>
      <c r="B135" s="40" t="s">
        <v>169</v>
      </c>
      <c r="C135" s="42" t="s">
        <v>20</v>
      </c>
      <c r="D135" s="24" t="s">
        <v>109</v>
      </c>
      <c r="E135" s="36">
        <v>900</v>
      </c>
      <c r="F135" s="36">
        <f t="shared" si="4"/>
        <v>9000</v>
      </c>
      <c r="G135" s="78">
        <v>10</v>
      </c>
      <c r="H135" s="12"/>
    </row>
    <row r="136" spans="1:8" ht="15" customHeight="1">
      <c r="A136" s="47">
        <v>44192600</v>
      </c>
      <c r="B136" s="40" t="s">
        <v>170</v>
      </c>
      <c r="C136" s="42" t="s">
        <v>20</v>
      </c>
      <c r="D136" s="24" t="s">
        <v>109</v>
      </c>
      <c r="E136" s="36">
        <v>1200</v>
      </c>
      <c r="F136" s="36">
        <f t="shared" si="4"/>
        <v>6000</v>
      </c>
      <c r="G136" s="78">
        <v>5</v>
      </c>
      <c r="H136" s="94"/>
    </row>
    <row r="137" spans="1:8" ht="15" customHeight="1">
      <c r="A137" s="41" t="s">
        <v>171</v>
      </c>
      <c r="B137" s="40" t="s">
        <v>172</v>
      </c>
      <c r="C137" s="42" t="s">
        <v>20</v>
      </c>
      <c r="D137" s="24" t="s">
        <v>109</v>
      </c>
      <c r="E137" s="36">
        <v>700</v>
      </c>
      <c r="F137" s="36">
        <f t="shared" si="4"/>
        <v>14000</v>
      </c>
      <c r="G137" s="78">
        <v>20</v>
      </c>
      <c r="H137" s="12"/>
    </row>
    <row r="138" spans="1:8" ht="15" customHeight="1">
      <c r="A138" s="41" t="s">
        <v>171</v>
      </c>
      <c r="B138" s="40" t="s">
        <v>173</v>
      </c>
      <c r="C138" s="42" t="s">
        <v>20</v>
      </c>
      <c r="D138" s="24" t="s">
        <v>109</v>
      </c>
      <c r="E138" s="36">
        <v>700</v>
      </c>
      <c r="F138" s="36">
        <f t="shared" si="4"/>
        <v>10500</v>
      </c>
      <c r="G138" s="78">
        <v>15</v>
      </c>
      <c r="H138" s="12"/>
    </row>
    <row r="139" spans="1:8" ht="15" customHeight="1">
      <c r="A139" s="41">
        <v>44311180</v>
      </c>
      <c r="B139" s="40" t="s">
        <v>174</v>
      </c>
      <c r="C139" s="42" t="s">
        <v>20</v>
      </c>
      <c r="D139" s="24" t="s">
        <v>62</v>
      </c>
      <c r="E139" s="36">
        <v>4000</v>
      </c>
      <c r="F139" s="36">
        <f t="shared" si="4"/>
        <v>80000</v>
      </c>
      <c r="G139" s="78">
        <v>20</v>
      </c>
      <c r="H139" s="12"/>
    </row>
    <row r="140" spans="1:8" ht="15" customHeight="1">
      <c r="A140" s="41">
        <v>44311180</v>
      </c>
      <c r="B140" s="40" t="s">
        <v>175</v>
      </c>
      <c r="C140" s="42" t="s">
        <v>20</v>
      </c>
      <c r="D140" s="24" t="s">
        <v>62</v>
      </c>
      <c r="E140" s="36">
        <v>5500</v>
      </c>
      <c r="F140" s="36">
        <f t="shared" si="4"/>
        <v>33000</v>
      </c>
      <c r="G140" s="78">
        <v>6</v>
      </c>
      <c r="H140" s="12"/>
    </row>
    <row r="141" spans="1:8" ht="21.75" customHeight="1">
      <c r="A141" s="181" t="s">
        <v>176</v>
      </c>
      <c r="B141" s="181"/>
      <c r="C141" s="181"/>
      <c r="D141" s="181"/>
      <c r="E141" s="181"/>
      <c r="F141" s="87">
        <f>SUM(F142:F170)</f>
        <v>240530</v>
      </c>
      <c r="G141" s="88"/>
      <c r="H141" s="12"/>
    </row>
    <row r="142" spans="1:8" ht="45" customHeight="1">
      <c r="A142" s="41" t="s">
        <v>177</v>
      </c>
      <c r="B142" s="40" t="s">
        <v>178</v>
      </c>
      <c r="C142" s="32" t="s">
        <v>43</v>
      </c>
      <c r="D142" s="32" t="s">
        <v>179</v>
      </c>
      <c r="E142" s="49">
        <v>150</v>
      </c>
      <c r="F142" s="49">
        <f t="shared" ref="F142:F166" si="5">E142*G142</f>
        <v>1500</v>
      </c>
      <c r="G142" s="49">
        <v>10</v>
      </c>
      <c r="H142" s="12"/>
    </row>
    <row r="143" spans="1:8" ht="15" customHeight="1">
      <c r="A143" s="47" t="s">
        <v>180</v>
      </c>
      <c r="B143" s="40" t="s">
        <v>181</v>
      </c>
      <c r="C143" s="32" t="s">
        <v>43</v>
      </c>
      <c r="D143" s="32" t="s">
        <v>37</v>
      </c>
      <c r="E143" s="49">
        <v>10</v>
      </c>
      <c r="F143" s="49">
        <f t="shared" si="5"/>
        <v>10000</v>
      </c>
      <c r="G143" s="49">
        <v>1000</v>
      </c>
      <c r="H143" s="12"/>
    </row>
    <row r="144" spans="1:8" ht="15" customHeight="1">
      <c r="A144" s="41" t="s">
        <v>182</v>
      </c>
      <c r="B144" s="40" t="s">
        <v>183</v>
      </c>
      <c r="C144" s="32" t="s">
        <v>43</v>
      </c>
      <c r="D144" s="32" t="s">
        <v>21</v>
      </c>
      <c r="E144" s="49">
        <v>30</v>
      </c>
      <c r="F144" s="49">
        <f t="shared" si="5"/>
        <v>1500</v>
      </c>
      <c r="G144" s="49">
        <v>50</v>
      </c>
      <c r="H144" s="12"/>
    </row>
    <row r="145" spans="1:8" ht="29.25" customHeight="1">
      <c r="A145" s="41" t="s">
        <v>184</v>
      </c>
      <c r="B145" s="40" t="s">
        <v>185</v>
      </c>
      <c r="C145" s="32" t="s">
        <v>43</v>
      </c>
      <c r="D145" s="32" t="s">
        <v>186</v>
      </c>
      <c r="E145" s="49">
        <v>15</v>
      </c>
      <c r="F145" s="49">
        <f t="shared" si="5"/>
        <v>7500</v>
      </c>
      <c r="G145" s="49">
        <v>500</v>
      </c>
      <c r="H145" s="12"/>
    </row>
    <row r="146" spans="1:8" ht="49.5" customHeight="1">
      <c r="A146" s="41" t="s">
        <v>187</v>
      </c>
      <c r="B146" s="40" t="s">
        <v>188</v>
      </c>
      <c r="C146" s="32" t="s">
        <v>43</v>
      </c>
      <c r="D146" s="32" t="s">
        <v>186</v>
      </c>
      <c r="E146" s="49">
        <v>15</v>
      </c>
      <c r="F146" s="49">
        <f t="shared" si="5"/>
        <v>7500</v>
      </c>
      <c r="G146" s="49">
        <v>500</v>
      </c>
      <c r="H146" s="12"/>
    </row>
    <row r="147" spans="1:8" ht="27.75" customHeight="1">
      <c r="A147" s="41" t="s">
        <v>187</v>
      </c>
      <c r="B147" s="40" t="s">
        <v>189</v>
      </c>
      <c r="C147" s="32" t="s">
        <v>43</v>
      </c>
      <c r="D147" s="32" t="s">
        <v>186</v>
      </c>
      <c r="E147" s="49">
        <v>15</v>
      </c>
      <c r="F147" s="49">
        <f t="shared" si="5"/>
        <v>7500</v>
      </c>
      <c r="G147" s="49">
        <v>500</v>
      </c>
      <c r="H147" s="12"/>
    </row>
    <row r="148" spans="1:8" ht="17.25" customHeight="1">
      <c r="A148" s="41" t="s">
        <v>190</v>
      </c>
      <c r="B148" s="40" t="s">
        <v>191</v>
      </c>
      <c r="C148" s="32" t="s">
        <v>43</v>
      </c>
      <c r="D148" s="32" t="s">
        <v>186</v>
      </c>
      <c r="E148" s="49">
        <v>15</v>
      </c>
      <c r="F148" s="49">
        <f t="shared" si="5"/>
        <v>7500</v>
      </c>
      <c r="G148" s="49">
        <v>500</v>
      </c>
      <c r="H148" s="12"/>
    </row>
    <row r="149" spans="1:8" ht="33.75" customHeight="1">
      <c r="A149" s="41">
        <v>33611200</v>
      </c>
      <c r="B149" s="40" t="s">
        <v>192</v>
      </c>
      <c r="C149" s="32" t="s">
        <v>43</v>
      </c>
      <c r="D149" s="32" t="s">
        <v>186</v>
      </c>
      <c r="E149" s="49">
        <v>30</v>
      </c>
      <c r="F149" s="49">
        <f t="shared" si="5"/>
        <v>6000</v>
      </c>
      <c r="G149" s="49">
        <v>200</v>
      </c>
      <c r="H149" s="12"/>
    </row>
    <row r="150" spans="1:8" ht="22.5" customHeight="1">
      <c r="A150" s="41" t="s">
        <v>193</v>
      </c>
      <c r="B150" s="40" t="s">
        <v>194</v>
      </c>
      <c r="C150" s="32" t="s">
        <v>43</v>
      </c>
      <c r="D150" s="32" t="s">
        <v>186</v>
      </c>
      <c r="E150" s="49">
        <v>60</v>
      </c>
      <c r="F150" s="49">
        <f t="shared" si="5"/>
        <v>12000</v>
      </c>
      <c r="G150" s="49">
        <v>200</v>
      </c>
      <c r="H150" s="12"/>
    </row>
    <row r="151" spans="1:8" ht="28.5">
      <c r="A151" s="41">
        <v>33621440</v>
      </c>
      <c r="B151" s="40" t="s">
        <v>195</v>
      </c>
      <c r="C151" s="32" t="s">
        <v>43</v>
      </c>
      <c r="D151" s="32" t="s">
        <v>186</v>
      </c>
      <c r="E151" s="49">
        <v>15</v>
      </c>
      <c r="F151" s="49">
        <f t="shared" si="5"/>
        <v>1500</v>
      </c>
      <c r="G151" s="49">
        <v>100</v>
      </c>
      <c r="H151" s="12"/>
    </row>
    <row r="152" spans="1:8" ht="19.5" customHeight="1">
      <c r="A152" s="41">
        <v>33121180</v>
      </c>
      <c r="B152" s="40" t="s">
        <v>196</v>
      </c>
      <c r="C152" s="32" t="s">
        <v>43</v>
      </c>
      <c r="D152" s="32" t="s">
        <v>21</v>
      </c>
      <c r="E152" s="49">
        <v>5000</v>
      </c>
      <c r="F152" s="49">
        <f t="shared" si="5"/>
        <v>10000</v>
      </c>
      <c r="G152" s="49">
        <v>2</v>
      </c>
      <c r="H152" s="12"/>
    </row>
    <row r="153" spans="1:8" ht="47.25" customHeight="1">
      <c r="A153" s="41">
        <v>33621280</v>
      </c>
      <c r="B153" s="40" t="s">
        <v>197</v>
      </c>
      <c r="C153" s="32" t="s">
        <v>43</v>
      </c>
      <c r="D153" s="32" t="s">
        <v>198</v>
      </c>
      <c r="E153" s="49">
        <v>900</v>
      </c>
      <c r="F153" s="49">
        <f t="shared" si="5"/>
        <v>4500</v>
      </c>
      <c r="G153" s="49">
        <v>5</v>
      </c>
      <c r="H153" s="12"/>
    </row>
    <row r="154" spans="1:8" ht="19.5" customHeight="1">
      <c r="A154" s="41" t="s">
        <v>199</v>
      </c>
      <c r="B154" s="40" t="s">
        <v>200</v>
      </c>
      <c r="C154" s="32" t="s">
        <v>43</v>
      </c>
      <c r="D154" s="32" t="s">
        <v>201</v>
      </c>
      <c r="E154" s="49">
        <v>350</v>
      </c>
      <c r="F154" s="49">
        <f t="shared" si="5"/>
        <v>1750</v>
      </c>
      <c r="G154" s="49">
        <v>5</v>
      </c>
      <c r="H154" s="12"/>
    </row>
    <row r="155" spans="1:8" ht="50.25" customHeight="1">
      <c r="A155" s="47">
        <v>33691201</v>
      </c>
      <c r="B155" s="40" t="s">
        <v>202</v>
      </c>
      <c r="C155" s="32" t="s">
        <v>43</v>
      </c>
      <c r="D155" s="32" t="s">
        <v>203</v>
      </c>
      <c r="E155" s="49">
        <v>500</v>
      </c>
      <c r="F155" s="49">
        <f t="shared" si="5"/>
        <v>2500</v>
      </c>
      <c r="G155" s="49">
        <v>5</v>
      </c>
      <c r="H155" s="12"/>
    </row>
    <row r="156" spans="1:8" ht="30" customHeight="1">
      <c r="A156" s="41" t="s">
        <v>204</v>
      </c>
      <c r="B156" s="40" t="s">
        <v>205</v>
      </c>
      <c r="C156" s="32" t="s">
        <v>43</v>
      </c>
      <c r="D156" s="32" t="s">
        <v>206</v>
      </c>
      <c r="E156" s="49">
        <v>4</v>
      </c>
      <c r="F156" s="49">
        <f t="shared" si="5"/>
        <v>2000</v>
      </c>
      <c r="G156" s="49">
        <v>500</v>
      </c>
      <c r="H156" s="12"/>
    </row>
    <row r="157" spans="1:8" ht="34.5" customHeight="1">
      <c r="A157" s="41">
        <v>33621270</v>
      </c>
      <c r="B157" s="40" t="s">
        <v>207</v>
      </c>
      <c r="C157" s="32" t="s">
        <v>43</v>
      </c>
      <c r="D157" s="32" t="s">
        <v>186</v>
      </c>
      <c r="E157" s="49">
        <v>10</v>
      </c>
      <c r="F157" s="49">
        <f t="shared" si="5"/>
        <v>1000</v>
      </c>
      <c r="G157" s="49">
        <v>100</v>
      </c>
      <c r="H157" s="12"/>
    </row>
    <row r="158" spans="1:8" ht="32.25" customHeight="1">
      <c r="A158" s="41">
        <v>33611170</v>
      </c>
      <c r="B158" s="40" t="s">
        <v>208</v>
      </c>
      <c r="C158" s="32" t="s">
        <v>43</v>
      </c>
      <c r="D158" s="32" t="s">
        <v>186</v>
      </c>
      <c r="E158" s="49">
        <v>40</v>
      </c>
      <c r="F158" s="49">
        <f t="shared" si="5"/>
        <v>60000</v>
      </c>
      <c r="G158" s="49">
        <v>1500</v>
      </c>
      <c r="H158" s="12"/>
    </row>
    <row r="159" spans="1:8" ht="70.5" customHeight="1">
      <c r="A159" s="41" t="s">
        <v>209</v>
      </c>
      <c r="B159" s="40" t="s">
        <v>210</v>
      </c>
      <c r="C159" s="32" t="s">
        <v>43</v>
      </c>
      <c r="D159" s="32" t="s">
        <v>186</v>
      </c>
      <c r="E159" s="49">
        <v>60</v>
      </c>
      <c r="F159" s="49">
        <f t="shared" si="5"/>
        <v>6000</v>
      </c>
      <c r="G159" s="49">
        <v>100</v>
      </c>
      <c r="H159" s="12"/>
    </row>
    <row r="160" spans="1:8" ht="42" customHeight="1">
      <c r="A160" s="41" t="s">
        <v>211</v>
      </c>
      <c r="B160" s="40" t="s">
        <v>212</v>
      </c>
      <c r="C160" s="32" t="s">
        <v>43</v>
      </c>
      <c r="D160" s="32" t="s">
        <v>213</v>
      </c>
      <c r="E160" s="49">
        <v>63</v>
      </c>
      <c r="F160" s="49">
        <f t="shared" si="5"/>
        <v>10080</v>
      </c>
      <c r="G160" s="49">
        <v>160</v>
      </c>
      <c r="H160" s="12"/>
    </row>
    <row r="161" spans="1:8" ht="45.75" customHeight="1">
      <c r="A161" s="41">
        <v>33611110</v>
      </c>
      <c r="B161" s="40" t="s">
        <v>214</v>
      </c>
      <c r="C161" s="32" t="s">
        <v>43</v>
      </c>
      <c r="D161" s="32" t="s">
        <v>215</v>
      </c>
      <c r="E161" s="49">
        <v>50</v>
      </c>
      <c r="F161" s="49">
        <f t="shared" si="5"/>
        <v>20000</v>
      </c>
      <c r="G161" s="49">
        <v>400</v>
      </c>
      <c r="H161" s="12"/>
    </row>
    <row r="162" spans="1:8" ht="45" customHeight="1">
      <c r="A162" s="41">
        <v>33631310</v>
      </c>
      <c r="B162" s="40" t="s">
        <v>216</v>
      </c>
      <c r="C162" s="32" t="s">
        <v>43</v>
      </c>
      <c r="D162" s="32" t="s">
        <v>217</v>
      </c>
      <c r="E162" s="49">
        <v>55</v>
      </c>
      <c r="F162" s="49">
        <f t="shared" si="5"/>
        <v>5500</v>
      </c>
      <c r="G162" s="49">
        <v>100</v>
      </c>
      <c r="H162" s="12"/>
    </row>
    <row r="163" spans="1:8" ht="27.75" customHeight="1">
      <c r="A163" s="41">
        <v>33631310</v>
      </c>
      <c r="B163" s="40" t="s">
        <v>218</v>
      </c>
      <c r="C163" s="32" t="s">
        <v>43</v>
      </c>
      <c r="D163" s="32" t="s">
        <v>219</v>
      </c>
      <c r="E163" s="49">
        <v>200</v>
      </c>
      <c r="F163" s="49">
        <f t="shared" si="5"/>
        <v>5000</v>
      </c>
      <c r="G163" s="49">
        <v>25</v>
      </c>
      <c r="H163" s="12"/>
    </row>
    <row r="164" spans="1:8" ht="27.75" customHeight="1">
      <c r="A164" s="41">
        <v>33631311</v>
      </c>
      <c r="B164" s="40" t="s">
        <v>220</v>
      </c>
      <c r="C164" s="32" t="s">
        <v>43</v>
      </c>
      <c r="D164" s="32" t="s">
        <v>221</v>
      </c>
      <c r="E164" s="49">
        <v>500</v>
      </c>
      <c r="F164" s="49">
        <f t="shared" si="5"/>
        <v>2500</v>
      </c>
      <c r="G164" s="49">
        <v>5</v>
      </c>
      <c r="H164" s="12"/>
    </row>
    <row r="165" spans="1:8" ht="20.25" customHeight="1">
      <c r="A165" s="41" t="s">
        <v>222</v>
      </c>
      <c r="B165" s="40" t="s">
        <v>223</v>
      </c>
      <c r="C165" s="32" t="s">
        <v>43</v>
      </c>
      <c r="D165" s="32" t="s">
        <v>221</v>
      </c>
      <c r="E165" s="49">
        <v>500</v>
      </c>
      <c r="F165" s="49">
        <f t="shared" si="5"/>
        <v>2500</v>
      </c>
      <c r="G165" s="49">
        <v>5</v>
      </c>
      <c r="H165" s="12"/>
    </row>
    <row r="166" spans="1:8" ht="30" customHeight="1">
      <c r="A166" s="95" t="s">
        <v>211</v>
      </c>
      <c r="B166" s="40" t="s">
        <v>224</v>
      </c>
      <c r="C166" s="32" t="s">
        <v>43</v>
      </c>
      <c r="D166" s="32" t="s">
        <v>225</v>
      </c>
      <c r="E166" s="49">
        <v>150</v>
      </c>
      <c r="F166" s="49">
        <f t="shared" si="5"/>
        <v>22500</v>
      </c>
      <c r="G166" s="49">
        <v>150</v>
      </c>
      <c r="H166" s="12"/>
    </row>
    <row r="167" spans="1:8" ht="19.5" customHeight="1">
      <c r="A167" s="41">
        <v>33611160</v>
      </c>
      <c r="B167" s="40" t="s">
        <v>226</v>
      </c>
      <c r="C167" s="32" t="s">
        <v>43</v>
      </c>
      <c r="D167" s="32" t="s">
        <v>186</v>
      </c>
      <c r="E167" s="49">
        <v>120</v>
      </c>
      <c r="F167" s="49">
        <f>E167*G167</f>
        <v>7200</v>
      </c>
      <c r="G167" s="49">
        <v>60</v>
      </c>
      <c r="H167" s="12"/>
    </row>
    <row r="168" spans="1:8" ht="30.75" customHeight="1">
      <c r="A168" s="41" t="s">
        <v>227</v>
      </c>
      <c r="B168" s="40" t="s">
        <v>228</v>
      </c>
      <c r="C168" s="32" t="s">
        <v>43</v>
      </c>
      <c r="D168" s="32" t="s">
        <v>221</v>
      </c>
      <c r="E168" s="49">
        <v>700</v>
      </c>
      <c r="F168" s="49">
        <f>E168*G168</f>
        <v>3500</v>
      </c>
      <c r="G168" s="49">
        <v>5</v>
      </c>
      <c r="H168" s="12"/>
    </row>
    <row r="169" spans="1:8" ht="20.25" customHeight="1">
      <c r="A169" s="41" t="s">
        <v>229</v>
      </c>
      <c r="B169" s="40" t="s">
        <v>230</v>
      </c>
      <c r="C169" s="32" t="s">
        <v>43</v>
      </c>
      <c r="D169" s="32" t="s">
        <v>231</v>
      </c>
      <c r="E169" s="49">
        <v>600</v>
      </c>
      <c r="F169" s="49">
        <f>E169*G169</f>
        <v>3000</v>
      </c>
      <c r="G169" s="49">
        <v>5</v>
      </c>
      <c r="H169" s="12"/>
    </row>
    <row r="170" spans="1:8" ht="60" customHeight="1">
      <c r="A170" s="41" t="s">
        <v>232</v>
      </c>
      <c r="B170" s="40" t="s">
        <v>233</v>
      </c>
      <c r="C170" s="32" t="s">
        <v>43</v>
      </c>
      <c r="D170" s="32" t="s">
        <v>234</v>
      </c>
      <c r="E170" s="36">
        <v>1700</v>
      </c>
      <c r="F170" s="49">
        <f>E170*G170</f>
        <v>8500</v>
      </c>
      <c r="G170" s="49">
        <v>5</v>
      </c>
      <c r="H170" s="12"/>
    </row>
    <row r="171" spans="1:8" ht="23.25" customHeight="1">
      <c r="A171" s="181" t="s">
        <v>235</v>
      </c>
      <c r="B171" s="181"/>
      <c r="C171" s="181"/>
      <c r="D171" s="181"/>
      <c r="E171" s="181"/>
      <c r="F171" s="87">
        <f>SUM(F172:F195)</f>
        <v>2498900</v>
      </c>
      <c r="G171" s="96"/>
      <c r="H171" s="12"/>
    </row>
    <row r="172" spans="1:8" ht="18" customHeight="1">
      <c r="A172" s="95" t="s">
        <v>236</v>
      </c>
      <c r="B172" s="40" t="s">
        <v>237</v>
      </c>
      <c r="C172" s="32" t="s">
        <v>20</v>
      </c>
      <c r="D172" s="24" t="s">
        <v>109</v>
      </c>
      <c r="E172" s="36">
        <v>1200</v>
      </c>
      <c r="F172" s="36">
        <f t="shared" ref="F172:F193" si="6">E172*G172</f>
        <v>24000</v>
      </c>
      <c r="G172" s="49">
        <v>20</v>
      </c>
      <c r="H172" s="12"/>
    </row>
    <row r="173" spans="1:8" ht="18" customHeight="1">
      <c r="A173" s="95" t="s">
        <v>238</v>
      </c>
      <c r="B173" s="40" t="s">
        <v>239</v>
      </c>
      <c r="C173" s="32" t="s">
        <v>20</v>
      </c>
      <c r="D173" s="24" t="s">
        <v>37</v>
      </c>
      <c r="E173" s="36">
        <v>1300</v>
      </c>
      <c r="F173" s="36">
        <f t="shared" si="6"/>
        <v>13000</v>
      </c>
      <c r="G173" s="49">
        <v>10</v>
      </c>
      <c r="H173" s="12"/>
    </row>
    <row r="174" spans="1:8" ht="18" customHeight="1">
      <c r="A174" s="97">
        <v>44111413</v>
      </c>
      <c r="B174" s="40" t="s">
        <v>240</v>
      </c>
      <c r="C174" s="32" t="s">
        <v>20</v>
      </c>
      <c r="D174" s="24" t="s">
        <v>109</v>
      </c>
      <c r="E174" s="36">
        <v>1500</v>
      </c>
      <c r="F174" s="36">
        <f t="shared" si="6"/>
        <v>150000</v>
      </c>
      <c r="G174" s="49">
        <v>100</v>
      </c>
      <c r="H174" s="12"/>
    </row>
    <row r="175" spans="1:8" ht="18" customHeight="1">
      <c r="A175" s="97">
        <v>44111420</v>
      </c>
      <c r="B175" s="40" t="s">
        <v>241</v>
      </c>
      <c r="C175" s="32" t="s">
        <v>20</v>
      </c>
      <c r="D175" s="24" t="s">
        <v>37</v>
      </c>
      <c r="E175" s="36">
        <v>3500</v>
      </c>
      <c r="F175" s="36">
        <f t="shared" si="6"/>
        <v>140000</v>
      </c>
      <c r="G175" s="49">
        <v>40</v>
      </c>
      <c r="H175" s="12"/>
    </row>
    <row r="176" spans="1:8" ht="18" customHeight="1">
      <c r="A176" s="95">
        <v>44811900</v>
      </c>
      <c r="B176" s="40" t="s">
        <v>242</v>
      </c>
      <c r="C176" s="32" t="s">
        <v>20</v>
      </c>
      <c r="D176" s="24" t="s">
        <v>109</v>
      </c>
      <c r="E176" s="36">
        <v>2000</v>
      </c>
      <c r="F176" s="36">
        <f t="shared" si="6"/>
        <v>20000</v>
      </c>
      <c r="G176" s="49">
        <v>10</v>
      </c>
      <c r="H176" s="12"/>
    </row>
    <row r="177" spans="1:228" ht="18" customHeight="1">
      <c r="A177" s="95" t="s">
        <v>243</v>
      </c>
      <c r="B177" s="40" t="s">
        <v>244</v>
      </c>
      <c r="C177" s="32" t="s">
        <v>20</v>
      </c>
      <c r="D177" s="24" t="s">
        <v>37</v>
      </c>
      <c r="E177" s="36">
        <v>1000</v>
      </c>
      <c r="F177" s="36">
        <f t="shared" si="6"/>
        <v>10000</v>
      </c>
      <c r="G177" s="49">
        <v>10</v>
      </c>
      <c r="H177" s="12"/>
    </row>
    <row r="178" spans="1:228" ht="18" customHeight="1">
      <c r="A178" s="41" t="s">
        <v>245</v>
      </c>
      <c r="B178" s="40" t="s">
        <v>246</v>
      </c>
      <c r="C178" s="32" t="s">
        <v>20</v>
      </c>
      <c r="D178" s="24" t="s">
        <v>247</v>
      </c>
      <c r="E178" s="36">
        <v>1300</v>
      </c>
      <c r="F178" s="36">
        <f t="shared" si="6"/>
        <v>26000</v>
      </c>
      <c r="G178" s="49">
        <v>20</v>
      </c>
      <c r="H178" s="12"/>
    </row>
    <row r="179" spans="1:228" ht="17.25" customHeight="1">
      <c r="A179" s="50">
        <v>44111411</v>
      </c>
      <c r="B179" s="40" t="s">
        <v>248</v>
      </c>
      <c r="C179" s="32" t="s">
        <v>20</v>
      </c>
      <c r="D179" s="24" t="s">
        <v>109</v>
      </c>
      <c r="E179" s="36">
        <v>1000</v>
      </c>
      <c r="F179" s="36">
        <f t="shared" si="6"/>
        <v>50000</v>
      </c>
      <c r="G179" s="49">
        <v>50</v>
      </c>
      <c r="H179" s="12"/>
    </row>
    <row r="180" spans="1:228" s="101" customFormat="1" ht="17.25" customHeight="1">
      <c r="A180" s="97">
        <v>44111412</v>
      </c>
      <c r="B180" s="40" t="s">
        <v>249</v>
      </c>
      <c r="C180" s="32" t="s">
        <v>20</v>
      </c>
      <c r="D180" s="24" t="s">
        <v>109</v>
      </c>
      <c r="E180" s="36">
        <v>2000</v>
      </c>
      <c r="F180" s="36">
        <f t="shared" si="6"/>
        <v>140000</v>
      </c>
      <c r="G180" s="49">
        <v>70</v>
      </c>
      <c r="H180" s="25"/>
      <c r="I180" s="98"/>
      <c r="J180" s="98"/>
      <c r="K180" s="98"/>
      <c r="L180" s="98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  <c r="AA180" s="98"/>
      <c r="AB180" s="98"/>
      <c r="AC180" s="98"/>
      <c r="AD180" s="98"/>
      <c r="AE180" s="98"/>
      <c r="AF180" s="98"/>
      <c r="AG180" s="98"/>
      <c r="AH180" s="98"/>
      <c r="AI180" s="98"/>
      <c r="AJ180" s="98"/>
      <c r="AK180" s="98"/>
      <c r="AL180" s="98"/>
      <c r="AM180" s="98"/>
      <c r="AN180" s="98"/>
      <c r="AO180" s="98"/>
      <c r="AP180" s="98"/>
      <c r="AQ180" s="98"/>
      <c r="AR180" s="98"/>
      <c r="AS180" s="98"/>
      <c r="AT180" s="98"/>
      <c r="AU180" s="98"/>
      <c r="AV180" s="98"/>
      <c r="AW180" s="98"/>
      <c r="AX180" s="98"/>
      <c r="AY180" s="98"/>
      <c r="AZ180" s="98"/>
      <c r="BA180" s="98"/>
      <c r="BB180" s="98"/>
      <c r="BC180" s="98"/>
      <c r="BD180" s="98"/>
      <c r="BE180" s="98"/>
      <c r="BF180" s="98"/>
      <c r="BG180" s="98"/>
      <c r="BH180" s="98"/>
      <c r="BI180" s="98"/>
      <c r="BJ180" s="98"/>
      <c r="BK180" s="98"/>
      <c r="BL180" s="98"/>
      <c r="BM180" s="98"/>
      <c r="BN180" s="98"/>
      <c r="BO180" s="98"/>
      <c r="BP180" s="98"/>
      <c r="BQ180" s="98"/>
      <c r="BR180" s="98"/>
      <c r="BS180" s="98"/>
      <c r="BT180" s="98"/>
      <c r="BU180" s="98"/>
      <c r="BV180" s="98"/>
      <c r="BW180" s="98"/>
      <c r="BX180" s="98"/>
      <c r="BY180" s="98"/>
      <c r="BZ180" s="98"/>
      <c r="CA180" s="98"/>
      <c r="CB180" s="98"/>
      <c r="CC180" s="98"/>
      <c r="CD180" s="98"/>
      <c r="CE180" s="98"/>
      <c r="CF180" s="98"/>
      <c r="CG180" s="98"/>
      <c r="CH180" s="98"/>
      <c r="CI180" s="98"/>
      <c r="CJ180" s="98"/>
      <c r="CK180" s="98"/>
      <c r="CL180" s="98"/>
      <c r="CM180" s="98"/>
      <c r="CN180" s="98"/>
      <c r="CO180" s="98"/>
      <c r="CP180" s="98"/>
      <c r="CQ180" s="98"/>
      <c r="CR180" s="98"/>
      <c r="CS180" s="98"/>
      <c r="CT180" s="98"/>
      <c r="CU180" s="98"/>
      <c r="CV180" s="98"/>
      <c r="CW180" s="98"/>
      <c r="CX180" s="98"/>
      <c r="CY180" s="98"/>
      <c r="CZ180" s="98"/>
      <c r="DA180" s="98"/>
      <c r="DB180" s="98"/>
      <c r="DC180" s="98"/>
      <c r="DD180" s="98"/>
      <c r="DE180" s="98"/>
      <c r="DF180" s="98"/>
      <c r="DG180" s="98"/>
      <c r="DH180" s="98"/>
      <c r="DI180" s="98"/>
      <c r="DJ180" s="98"/>
      <c r="DK180" s="98"/>
      <c r="DL180" s="98"/>
      <c r="DM180" s="98"/>
      <c r="DN180" s="98"/>
      <c r="DO180" s="98"/>
      <c r="DP180" s="98"/>
      <c r="DQ180" s="98"/>
      <c r="DR180" s="98"/>
      <c r="DS180" s="98"/>
      <c r="DT180" s="98"/>
      <c r="DU180" s="98"/>
      <c r="DV180" s="98"/>
      <c r="DW180" s="98"/>
      <c r="DX180" s="98"/>
      <c r="DY180" s="98"/>
      <c r="DZ180" s="98"/>
      <c r="EA180" s="98"/>
      <c r="EB180" s="98"/>
      <c r="EC180" s="98"/>
      <c r="ED180" s="98"/>
      <c r="EE180" s="98"/>
      <c r="EF180" s="98"/>
      <c r="EG180" s="98"/>
      <c r="EH180" s="98"/>
      <c r="EI180" s="99"/>
      <c r="EJ180" s="98"/>
      <c r="EK180" s="98"/>
      <c r="EL180" s="98"/>
      <c r="EM180" s="98"/>
      <c r="EN180" s="98"/>
      <c r="EO180" s="98"/>
      <c r="EP180" s="98"/>
      <c r="EQ180" s="98"/>
      <c r="ER180" s="98"/>
      <c r="ES180" s="98"/>
      <c r="ET180" s="98"/>
      <c r="EU180" s="98"/>
      <c r="EV180" s="98"/>
      <c r="EW180" s="98"/>
      <c r="EX180" s="98"/>
      <c r="EY180" s="98"/>
      <c r="EZ180" s="98"/>
      <c r="FA180" s="98"/>
      <c r="FB180" s="98"/>
      <c r="FC180" s="98"/>
      <c r="FD180" s="98"/>
      <c r="FE180" s="98"/>
      <c r="FF180" s="98"/>
      <c r="FG180" s="98"/>
      <c r="FH180" s="98"/>
      <c r="FI180" s="98"/>
      <c r="FJ180" s="98"/>
      <c r="FK180" s="98"/>
      <c r="FL180" s="98"/>
      <c r="FM180" s="98"/>
      <c r="FN180" s="98"/>
      <c r="FO180" s="98"/>
      <c r="FP180" s="98"/>
      <c r="FQ180" s="98"/>
      <c r="FR180" s="98"/>
      <c r="FS180" s="98"/>
      <c r="FT180" s="98"/>
      <c r="FU180" s="98"/>
      <c r="FV180" s="98"/>
      <c r="FW180" s="98"/>
      <c r="FX180" s="98"/>
      <c r="FY180" s="98"/>
      <c r="FZ180" s="98"/>
      <c r="GA180" s="98"/>
      <c r="GB180" s="98"/>
      <c r="GC180" s="98"/>
      <c r="GD180" s="98"/>
      <c r="GE180" s="98"/>
      <c r="GF180" s="98"/>
      <c r="GG180" s="98"/>
      <c r="GH180" s="98"/>
      <c r="GI180" s="98"/>
      <c r="GJ180" s="98"/>
      <c r="GK180" s="98"/>
      <c r="GL180" s="98"/>
      <c r="GM180" s="98"/>
      <c r="GN180" s="98"/>
      <c r="GO180" s="98"/>
      <c r="GP180" s="98"/>
      <c r="GQ180" s="98"/>
      <c r="GR180" s="98"/>
      <c r="GS180" s="98"/>
      <c r="GT180" s="98"/>
      <c r="GU180" s="98"/>
      <c r="GV180" s="98"/>
      <c r="GW180" s="98"/>
      <c r="GX180" s="98"/>
      <c r="GY180" s="98"/>
      <c r="GZ180" s="98"/>
      <c r="HA180" s="98"/>
      <c r="HB180" s="98"/>
      <c r="HC180" s="98"/>
      <c r="HD180" s="98"/>
      <c r="HE180" s="98"/>
      <c r="HF180" s="98"/>
      <c r="HG180" s="98"/>
      <c r="HH180" s="98"/>
      <c r="HI180" s="98"/>
      <c r="HJ180" s="98"/>
      <c r="HK180" s="98"/>
      <c r="HL180" s="98"/>
      <c r="HM180" s="98"/>
      <c r="HN180" s="98"/>
      <c r="HO180" s="98"/>
      <c r="HP180" s="98"/>
      <c r="HQ180" s="98"/>
      <c r="HR180" s="98"/>
      <c r="HS180" s="98"/>
      <c r="HT180" s="100"/>
    </row>
    <row r="181" spans="1:228">
      <c r="A181" s="95" t="s">
        <v>250</v>
      </c>
      <c r="B181" s="40" t="s">
        <v>251</v>
      </c>
      <c r="C181" s="32" t="s">
        <v>20</v>
      </c>
      <c r="D181" s="24" t="s">
        <v>154</v>
      </c>
      <c r="E181" s="36">
        <v>6000</v>
      </c>
      <c r="F181" s="36">
        <f t="shared" si="6"/>
        <v>720000</v>
      </c>
      <c r="G181" s="49">
        <f>50+70</f>
        <v>120</v>
      </c>
      <c r="H181" s="12"/>
    </row>
    <row r="182" spans="1:228">
      <c r="A182" s="95" t="s">
        <v>252</v>
      </c>
      <c r="B182" s="40" t="s">
        <v>253</v>
      </c>
      <c r="C182" s="32" t="s">
        <v>20</v>
      </c>
      <c r="D182" s="24" t="s">
        <v>37</v>
      </c>
      <c r="E182" s="36">
        <v>2000</v>
      </c>
      <c r="F182" s="36">
        <f t="shared" si="6"/>
        <v>12000</v>
      </c>
      <c r="G182" s="49">
        <v>6</v>
      </c>
      <c r="H182" s="12"/>
    </row>
    <row r="183" spans="1:228">
      <c r="A183" s="95" t="s">
        <v>252</v>
      </c>
      <c r="B183" s="40" t="s">
        <v>254</v>
      </c>
      <c r="C183" s="32" t="s">
        <v>20</v>
      </c>
      <c r="D183" s="24" t="s">
        <v>37</v>
      </c>
      <c r="E183" s="36">
        <v>2000</v>
      </c>
      <c r="F183" s="36">
        <f t="shared" si="6"/>
        <v>40000</v>
      </c>
      <c r="G183" s="49">
        <v>20</v>
      </c>
      <c r="H183" s="12"/>
    </row>
    <row r="184" spans="1:228">
      <c r="A184" s="95" t="s">
        <v>255</v>
      </c>
      <c r="B184" s="40" t="s">
        <v>256</v>
      </c>
      <c r="C184" s="32" t="s">
        <v>20</v>
      </c>
      <c r="D184" s="24" t="s">
        <v>37</v>
      </c>
      <c r="E184" s="36">
        <v>1500</v>
      </c>
      <c r="F184" s="36">
        <f t="shared" si="6"/>
        <v>30000</v>
      </c>
      <c r="G184" s="49">
        <v>20</v>
      </c>
      <c r="H184" s="12"/>
    </row>
    <row r="185" spans="1:228">
      <c r="A185" s="95" t="s">
        <v>257</v>
      </c>
      <c r="B185" s="40" t="s">
        <v>258</v>
      </c>
      <c r="C185" s="32" t="s">
        <v>20</v>
      </c>
      <c r="D185" s="24" t="s">
        <v>37</v>
      </c>
      <c r="E185" s="36">
        <v>1500</v>
      </c>
      <c r="F185" s="36">
        <f t="shared" si="6"/>
        <v>4500</v>
      </c>
      <c r="G185" s="49">
        <v>3</v>
      </c>
      <c r="H185" s="12"/>
    </row>
    <row r="186" spans="1:228" ht="28.5">
      <c r="A186" s="95" t="s">
        <v>259</v>
      </c>
      <c r="B186" s="40" t="s">
        <v>260</v>
      </c>
      <c r="C186" s="32" t="s">
        <v>20</v>
      </c>
      <c r="D186" s="24" t="s">
        <v>37</v>
      </c>
      <c r="E186" s="36">
        <v>3500</v>
      </c>
      <c r="F186" s="36">
        <f t="shared" si="6"/>
        <v>7000</v>
      </c>
      <c r="G186" s="49">
        <v>2</v>
      </c>
      <c r="H186" s="12"/>
    </row>
    <row r="187" spans="1:228">
      <c r="A187" s="95" t="s">
        <v>261</v>
      </c>
      <c r="B187" s="40" t="s">
        <v>262</v>
      </c>
      <c r="C187" s="32" t="s">
        <v>20</v>
      </c>
      <c r="D187" s="24" t="s">
        <v>37</v>
      </c>
      <c r="E187" s="36">
        <v>1500</v>
      </c>
      <c r="F187" s="36">
        <f t="shared" si="6"/>
        <v>4500</v>
      </c>
      <c r="G187" s="49">
        <v>3</v>
      </c>
      <c r="H187" s="12"/>
    </row>
    <row r="188" spans="1:228" ht="28.5">
      <c r="A188" s="95" t="s">
        <v>259</v>
      </c>
      <c r="B188" s="40" t="s">
        <v>263</v>
      </c>
      <c r="C188" s="32" t="s">
        <v>20</v>
      </c>
      <c r="D188" s="24" t="s">
        <v>37</v>
      </c>
      <c r="E188" s="36">
        <v>2000</v>
      </c>
      <c r="F188" s="36">
        <f t="shared" si="6"/>
        <v>6000</v>
      </c>
      <c r="G188" s="49">
        <v>3</v>
      </c>
      <c r="H188" s="12"/>
    </row>
    <row r="189" spans="1:228">
      <c r="A189" s="95" t="s">
        <v>264</v>
      </c>
      <c r="B189" s="40" t="s">
        <v>265</v>
      </c>
      <c r="C189" s="32" t="s">
        <v>20</v>
      </c>
      <c r="D189" s="24" t="s">
        <v>37</v>
      </c>
      <c r="E189" s="36">
        <v>2000</v>
      </c>
      <c r="F189" s="36">
        <f t="shared" si="6"/>
        <v>4000</v>
      </c>
      <c r="G189" s="49">
        <v>2</v>
      </c>
      <c r="H189" s="12"/>
    </row>
    <row r="190" spans="1:228">
      <c r="A190" s="95" t="s">
        <v>266</v>
      </c>
      <c r="B190" s="40" t="s">
        <v>267</v>
      </c>
      <c r="C190" s="32" t="s">
        <v>20</v>
      </c>
      <c r="D190" s="24" t="s">
        <v>37</v>
      </c>
      <c r="E190" s="36">
        <v>3500</v>
      </c>
      <c r="F190" s="36">
        <f t="shared" si="6"/>
        <v>7000</v>
      </c>
      <c r="G190" s="49">
        <v>2</v>
      </c>
      <c r="H190" s="12"/>
    </row>
    <row r="191" spans="1:228" ht="17.25" customHeight="1">
      <c r="A191" s="95" t="s">
        <v>268</v>
      </c>
      <c r="B191" s="40" t="s">
        <v>269</v>
      </c>
      <c r="C191" s="32" t="s">
        <v>20</v>
      </c>
      <c r="D191" s="24" t="s">
        <v>37</v>
      </c>
      <c r="E191" s="36">
        <v>1100</v>
      </c>
      <c r="F191" s="36">
        <f t="shared" si="6"/>
        <v>55000</v>
      </c>
      <c r="G191" s="49">
        <v>50</v>
      </c>
      <c r="H191" s="12"/>
    </row>
    <row r="192" spans="1:228">
      <c r="A192" s="95" t="s">
        <v>268</v>
      </c>
      <c r="B192" s="40" t="s">
        <v>270</v>
      </c>
      <c r="C192" s="32" t="s">
        <v>20</v>
      </c>
      <c r="D192" s="24" t="s">
        <v>37</v>
      </c>
      <c r="E192" s="36">
        <v>1600</v>
      </c>
      <c r="F192" s="36">
        <f t="shared" si="6"/>
        <v>8000</v>
      </c>
      <c r="G192" s="49">
        <v>5</v>
      </c>
      <c r="H192" s="12"/>
    </row>
    <row r="193" spans="1:256">
      <c r="A193" s="95" t="s">
        <v>271</v>
      </c>
      <c r="B193" s="40" t="s">
        <v>272</v>
      </c>
      <c r="C193" s="32" t="s">
        <v>20</v>
      </c>
      <c r="D193" s="24" t="s">
        <v>37</v>
      </c>
      <c r="E193" s="36">
        <v>1300</v>
      </c>
      <c r="F193" s="36">
        <f t="shared" si="6"/>
        <v>3900</v>
      </c>
      <c r="G193" s="49">
        <v>3</v>
      </c>
      <c r="H193" s="12"/>
    </row>
    <row r="194" spans="1:256" ht="15.75" customHeight="1">
      <c r="A194" s="95" t="s">
        <v>273</v>
      </c>
      <c r="B194" s="40" t="s">
        <v>274</v>
      </c>
      <c r="C194" s="32" t="s">
        <v>20</v>
      </c>
      <c r="D194" s="24" t="s">
        <v>37</v>
      </c>
      <c r="E194" s="36">
        <v>990000</v>
      </c>
      <c r="F194" s="36">
        <v>990000</v>
      </c>
      <c r="G194" s="49">
        <v>1</v>
      </c>
      <c r="H194" s="12"/>
    </row>
    <row r="195" spans="1:256" ht="36" customHeight="1">
      <c r="A195" s="47">
        <v>38291100</v>
      </c>
      <c r="B195" s="40" t="s">
        <v>275</v>
      </c>
      <c r="C195" s="34" t="s">
        <v>43</v>
      </c>
      <c r="D195" s="24" t="s">
        <v>37</v>
      </c>
      <c r="E195" s="36">
        <v>17000</v>
      </c>
      <c r="F195" s="36">
        <v>34000</v>
      </c>
      <c r="G195" s="49">
        <v>2</v>
      </c>
      <c r="H195" s="12"/>
    </row>
    <row r="196" spans="1:256" ht="31.5" customHeight="1">
      <c r="A196" s="181" t="s">
        <v>276</v>
      </c>
      <c r="B196" s="181"/>
      <c r="C196" s="181"/>
      <c r="D196" s="181"/>
      <c r="E196" s="181"/>
      <c r="F196" s="87">
        <f>F197+F198</f>
        <v>2260000</v>
      </c>
      <c r="G196" s="96"/>
      <c r="H196" s="12"/>
    </row>
    <row r="197" spans="1:256" ht="20.25" customHeight="1">
      <c r="A197" s="47">
        <v>30199790</v>
      </c>
      <c r="B197" s="40" t="s">
        <v>277</v>
      </c>
      <c r="C197" s="34" t="s">
        <v>20</v>
      </c>
      <c r="D197" s="24" t="s">
        <v>21</v>
      </c>
      <c r="E197" s="36">
        <v>4000</v>
      </c>
      <c r="F197" s="36">
        <v>60000</v>
      </c>
      <c r="G197" s="49">
        <v>15</v>
      </c>
      <c r="H197" s="12"/>
    </row>
    <row r="198" spans="1:256" ht="20.25" customHeight="1">
      <c r="A198" s="50" t="s">
        <v>278</v>
      </c>
      <c r="B198" s="40" t="s">
        <v>279</v>
      </c>
      <c r="C198" s="32" t="s">
        <v>20</v>
      </c>
      <c r="D198" s="24" t="s">
        <v>154</v>
      </c>
      <c r="E198" s="36">
        <v>5500</v>
      </c>
      <c r="F198" s="36">
        <f>E198*G198</f>
        <v>2200000</v>
      </c>
      <c r="G198" s="49">
        <v>400</v>
      </c>
      <c r="H198" s="12"/>
    </row>
    <row r="199" spans="1:256" ht="27" customHeight="1">
      <c r="A199" s="181" t="s">
        <v>280</v>
      </c>
      <c r="B199" s="181"/>
      <c r="C199" s="181"/>
      <c r="D199" s="181"/>
      <c r="E199" s="181"/>
      <c r="F199" s="87">
        <f>SUM(F200:F210)</f>
        <v>6940000</v>
      </c>
      <c r="G199" s="96"/>
      <c r="H199" s="12"/>
    </row>
    <row r="200" spans="1:256" ht="18" customHeight="1">
      <c r="A200" s="47">
        <v>39132130</v>
      </c>
      <c r="B200" s="40" t="s">
        <v>281</v>
      </c>
      <c r="C200" s="32" t="s">
        <v>20</v>
      </c>
      <c r="D200" s="24" t="s">
        <v>37</v>
      </c>
      <c r="E200" s="36">
        <v>80000</v>
      </c>
      <c r="F200" s="36">
        <v>80000</v>
      </c>
      <c r="G200" s="78">
        <v>1</v>
      </c>
      <c r="H200" s="12"/>
    </row>
    <row r="201" spans="1:256" ht="21" customHeight="1">
      <c r="A201" s="95" t="s">
        <v>282</v>
      </c>
      <c r="B201" s="40" t="s">
        <v>283</v>
      </c>
      <c r="C201" s="32" t="s">
        <v>20</v>
      </c>
      <c r="D201" s="24" t="s">
        <v>37</v>
      </c>
      <c r="E201" s="36">
        <v>30000</v>
      </c>
      <c r="F201" s="36">
        <f>E201*G201</f>
        <v>1500000</v>
      </c>
      <c r="G201" s="49">
        <v>50</v>
      </c>
      <c r="H201" s="12"/>
    </row>
    <row r="202" spans="1:256" ht="30" customHeight="1">
      <c r="A202" s="95" t="s">
        <v>282</v>
      </c>
      <c r="B202" s="40" t="s">
        <v>284</v>
      </c>
      <c r="C202" s="32" t="s">
        <v>20</v>
      </c>
      <c r="D202" s="24" t="s">
        <v>37</v>
      </c>
      <c r="E202" s="36">
        <v>45000</v>
      </c>
      <c r="F202" s="36">
        <f>E202*G202</f>
        <v>540000</v>
      </c>
      <c r="G202" s="49">
        <v>12</v>
      </c>
      <c r="H202" s="12"/>
    </row>
    <row r="203" spans="1:256" ht="22.5" customHeight="1">
      <c r="A203" s="95">
        <v>39121360</v>
      </c>
      <c r="B203" s="40" t="s">
        <v>285</v>
      </c>
      <c r="C203" s="32" t="s">
        <v>20</v>
      </c>
      <c r="D203" s="24" t="s">
        <v>46</v>
      </c>
      <c r="E203" s="36">
        <v>120000</v>
      </c>
      <c r="F203" s="36">
        <f>E203*G203</f>
        <v>360000</v>
      </c>
      <c r="G203" s="49">
        <v>3</v>
      </c>
      <c r="H203" s="12"/>
    </row>
    <row r="204" spans="1:256" ht="28.5">
      <c r="A204" s="95" t="s">
        <v>286</v>
      </c>
      <c r="B204" s="40" t="s">
        <v>287</v>
      </c>
      <c r="C204" s="32" t="s">
        <v>20</v>
      </c>
      <c r="D204" s="24" t="s">
        <v>37</v>
      </c>
      <c r="E204" s="36">
        <v>350000</v>
      </c>
      <c r="F204" s="36">
        <v>350000</v>
      </c>
      <c r="G204" s="49">
        <v>1</v>
      </c>
      <c r="H204" s="12"/>
    </row>
    <row r="205" spans="1:256" ht="18" customHeight="1">
      <c r="A205" s="95">
        <v>39141260</v>
      </c>
      <c r="B205" s="40" t="s">
        <v>288</v>
      </c>
      <c r="C205" s="32" t="s">
        <v>20</v>
      </c>
      <c r="D205" s="24" t="s">
        <v>37</v>
      </c>
      <c r="E205" s="36">
        <v>80000</v>
      </c>
      <c r="F205" s="36">
        <f t="shared" ref="F205:F210" si="7">E205*G205</f>
        <v>720000</v>
      </c>
      <c r="G205" s="49">
        <v>9</v>
      </c>
      <c r="H205" s="12"/>
    </row>
    <row r="206" spans="1:256" s="23" customFormat="1" ht="19.5" customHeight="1">
      <c r="A206" s="95">
        <v>39121520</v>
      </c>
      <c r="B206" s="40" t="s">
        <v>289</v>
      </c>
      <c r="C206" s="32" t="s">
        <v>20</v>
      </c>
      <c r="D206" s="24" t="s">
        <v>37</v>
      </c>
      <c r="E206" s="36">
        <v>80000</v>
      </c>
      <c r="F206" s="36">
        <f t="shared" si="7"/>
        <v>800000</v>
      </c>
      <c r="G206" s="49">
        <v>10</v>
      </c>
      <c r="H206" s="12"/>
      <c r="I206" s="44"/>
      <c r="J206" s="45"/>
      <c r="K206" s="44"/>
      <c r="L206" s="45"/>
      <c r="M206" s="44"/>
      <c r="N206" s="45"/>
      <c r="O206" s="44"/>
      <c r="P206" s="45"/>
      <c r="Q206" s="44"/>
      <c r="R206" s="45"/>
      <c r="S206" s="44"/>
      <c r="T206" s="45"/>
      <c r="U206" s="44"/>
      <c r="V206" s="45"/>
      <c r="W206" s="44"/>
      <c r="X206" s="45"/>
      <c r="Y206" s="44"/>
      <c r="Z206" s="45"/>
      <c r="AA206" s="44"/>
      <c r="AB206" s="45"/>
      <c r="AC206" s="44"/>
      <c r="AD206" s="45"/>
      <c r="AE206" s="44"/>
      <c r="AF206" s="45"/>
      <c r="AG206" s="44"/>
      <c r="AH206" s="45"/>
      <c r="AI206" s="44"/>
      <c r="AJ206" s="45"/>
      <c r="AK206" s="44"/>
      <c r="AL206" s="45"/>
      <c r="AM206" s="44"/>
      <c r="AN206" s="45"/>
      <c r="AO206" s="44"/>
      <c r="AP206" s="45"/>
      <c r="AQ206" s="44"/>
      <c r="AR206" s="45"/>
      <c r="AS206" s="44"/>
      <c r="AT206" s="45"/>
      <c r="AU206" s="44"/>
      <c r="AV206" s="45"/>
      <c r="AW206" s="44"/>
      <c r="AX206" s="45"/>
      <c r="AY206" s="44"/>
      <c r="AZ206" s="45"/>
      <c r="BA206" s="44"/>
      <c r="BB206" s="45"/>
      <c r="BC206" s="44"/>
      <c r="BD206" s="45"/>
      <c r="BE206" s="44"/>
      <c r="BF206" s="45"/>
      <c r="BG206" s="44"/>
      <c r="BH206" s="45"/>
      <c r="BI206" s="44"/>
      <c r="BJ206" s="45"/>
      <c r="BK206" s="44"/>
      <c r="BL206" s="45"/>
      <c r="BM206" s="44"/>
      <c r="BN206" s="45"/>
      <c r="BO206" s="44"/>
      <c r="BP206" s="45"/>
      <c r="BQ206" s="44"/>
      <c r="BR206" s="45"/>
      <c r="BS206" s="44"/>
      <c r="BT206" s="45"/>
      <c r="BU206" s="44"/>
      <c r="BV206" s="45"/>
      <c r="BW206" s="44"/>
      <c r="BX206" s="45"/>
      <c r="BY206" s="44"/>
      <c r="BZ206" s="45"/>
      <c r="CA206" s="44"/>
      <c r="CB206" s="45"/>
      <c r="CC206" s="44"/>
      <c r="CD206" s="45"/>
      <c r="CE206" s="44"/>
      <c r="CF206" s="45"/>
      <c r="CG206" s="44"/>
      <c r="CH206" s="45"/>
      <c r="CI206" s="44"/>
      <c r="CJ206" s="45"/>
      <c r="CK206" s="44"/>
      <c r="CL206" s="45"/>
      <c r="CM206" s="44"/>
      <c r="CN206" s="45"/>
      <c r="CO206" s="44"/>
      <c r="CP206" s="45"/>
      <c r="CQ206" s="44"/>
      <c r="CR206" s="45"/>
      <c r="CS206" s="44"/>
      <c r="CT206" s="45"/>
      <c r="CU206" s="44"/>
      <c r="CV206" s="45"/>
      <c r="CW206" s="44"/>
      <c r="CX206" s="45"/>
      <c r="CY206" s="44"/>
      <c r="CZ206" s="45"/>
      <c r="DA206" s="44"/>
      <c r="DB206" s="45"/>
      <c r="DC206" s="44"/>
      <c r="DD206" s="45"/>
      <c r="DE206" s="44"/>
      <c r="DF206" s="45"/>
      <c r="DG206" s="44"/>
      <c r="DH206" s="45"/>
      <c r="DI206" s="44"/>
      <c r="DJ206" s="45"/>
      <c r="DK206" s="44"/>
      <c r="DL206" s="45"/>
      <c r="DM206" s="44"/>
      <c r="DN206" s="45"/>
      <c r="DO206" s="44"/>
      <c r="DP206" s="45"/>
      <c r="DQ206" s="44"/>
      <c r="DR206" s="45"/>
      <c r="DS206" s="44"/>
      <c r="DT206" s="45"/>
      <c r="DU206" s="44"/>
      <c r="DV206" s="45"/>
      <c r="DW206" s="44"/>
      <c r="DX206" s="45"/>
      <c r="DY206" s="44"/>
      <c r="DZ206" s="45"/>
      <c r="EA206" s="44"/>
      <c r="EB206" s="45"/>
      <c r="EC206" s="44"/>
      <c r="ED206" s="45"/>
      <c r="EE206" s="44"/>
      <c r="EF206" s="45"/>
      <c r="EG206" s="44"/>
      <c r="EH206" s="45"/>
      <c r="EI206" s="46"/>
      <c r="EJ206" s="45"/>
      <c r="EK206" s="44"/>
      <c r="EL206" s="45"/>
      <c r="EM206" s="44"/>
      <c r="EN206" s="45"/>
      <c r="EO206" s="44"/>
      <c r="EP206" s="45"/>
      <c r="EQ206" s="44"/>
      <c r="ER206" s="45"/>
      <c r="ES206" s="44"/>
      <c r="ET206" s="45"/>
      <c r="EU206" s="44"/>
      <c r="EV206" s="45"/>
      <c r="EW206" s="44"/>
      <c r="EX206" s="45"/>
      <c r="EY206" s="44"/>
      <c r="EZ206" s="45"/>
      <c r="FA206" s="44"/>
      <c r="FB206" s="45"/>
      <c r="FC206" s="44"/>
      <c r="FD206" s="45"/>
      <c r="FE206" s="44"/>
      <c r="FF206" s="45"/>
      <c r="FG206" s="44"/>
      <c r="FH206" s="45"/>
      <c r="FI206" s="44"/>
      <c r="FJ206" s="45"/>
      <c r="FK206" s="44"/>
      <c r="FL206" s="45"/>
      <c r="FM206" s="44"/>
      <c r="FN206" s="45"/>
      <c r="FO206" s="44"/>
      <c r="FP206" s="45"/>
      <c r="FQ206" s="44"/>
      <c r="FR206" s="45"/>
      <c r="FS206" s="44"/>
      <c r="FT206" s="45"/>
      <c r="FU206" s="44"/>
      <c r="FV206" s="45"/>
      <c r="FW206" s="44"/>
      <c r="FX206" s="45"/>
      <c r="FY206" s="44"/>
      <c r="FZ206" s="45"/>
      <c r="GA206" s="44"/>
      <c r="GB206" s="45"/>
      <c r="GC206" s="44"/>
      <c r="GD206" s="45"/>
      <c r="GE206" s="44"/>
      <c r="GF206" s="45"/>
      <c r="GG206" s="44"/>
      <c r="GH206" s="45"/>
      <c r="GI206" s="44"/>
      <c r="GJ206" s="45"/>
      <c r="GK206" s="44"/>
      <c r="GL206" s="45"/>
      <c r="GM206" s="44"/>
      <c r="GN206" s="45"/>
      <c r="GO206" s="44"/>
      <c r="GP206" s="45"/>
      <c r="GQ206" s="44"/>
      <c r="GR206" s="45"/>
      <c r="GS206" s="44"/>
      <c r="GT206" s="45"/>
      <c r="GU206" s="44"/>
      <c r="GV206" s="45"/>
      <c r="GW206" s="44"/>
      <c r="GX206" s="45"/>
      <c r="GY206" s="44"/>
      <c r="GZ206" s="45"/>
      <c r="HA206" s="44"/>
      <c r="HB206" s="45"/>
      <c r="HC206" s="44"/>
      <c r="HD206" s="45"/>
      <c r="HE206" s="44"/>
      <c r="HF206" s="45"/>
      <c r="HG206" s="44"/>
      <c r="HH206" s="45"/>
      <c r="HI206" s="44"/>
      <c r="HJ206" s="45"/>
      <c r="HK206" s="44"/>
      <c r="HL206" s="45"/>
      <c r="HM206" s="44"/>
      <c r="HN206" s="45"/>
      <c r="HO206" s="44"/>
      <c r="HP206" s="45"/>
      <c r="HQ206" s="44"/>
      <c r="HR206" s="45"/>
      <c r="HS206" s="44"/>
      <c r="HT206" s="45"/>
      <c r="HU206" s="46"/>
      <c r="HV206" s="45"/>
      <c r="HW206" s="46"/>
      <c r="HX206" s="45"/>
      <c r="HY206" s="46"/>
      <c r="HZ206" s="45"/>
      <c r="IA206" s="46"/>
      <c r="IB206" s="45"/>
      <c r="IC206" s="46"/>
      <c r="ID206" s="45"/>
      <c r="IE206" s="46"/>
      <c r="IF206" s="45"/>
      <c r="IG206" s="46"/>
      <c r="IH206" s="45"/>
      <c r="II206" s="46"/>
      <c r="IJ206" s="45"/>
      <c r="IK206" s="46"/>
      <c r="IL206" s="45"/>
      <c r="IM206" s="46"/>
      <c r="IN206" s="45"/>
      <c r="IO206" s="46"/>
      <c r="IP206" s="45"/>
      <c r="IQ206" s="46"/>
      <c r="IR206" s="45"/>
      <c r="IS206" s="46"/>
      <c r="IT206" s="45"/>
      <c r="IU206" s="46"/>
      <c r="IV206" s="45"/>
    </row>
    <row r="207" spans="1:256" ht="19.5" customHeight="1">
      <c r="A207" s="95">
        <v>39138130</v>
      </c>
      <c r="B207" s="40" t="s">
        <v>290</v>
      </c>
      <c r="C207" s="32" t="s">
        <v>20</v>
      </c>
      <c r="D207" s="24" t="s">
        <v>37</v>
      </c>
      <c r="E207" s="36">
        <v>15000</v>
      </c>
      <c r="F207" s="36">
        <f t="shared" si="7"/>
        <v>1500000</v>
      </c>
      <c r="G207" s="49">
        <v>100</v>
      </c>
      <c r="H207" s="12"/>
    </row>
    <row r="208" spans="1:256" s="101" customFormat="1" ht="19.5" customHeight="1">
      <c r="A208" s="95">
        <v>39138130</v>
      </c>
      <c r="B208" s="40" t="s">
        <v>291</v>
      </c>
      <c r="C208" s="32" t="s">
        <v>20</v>
      </c>
      <c r="D208" s="24" t="s">
        <v>37</v>
      </c>
      <c r="E208" s="36">
        <v>24000</v>
      </c>
      <c r="F208" s="36">
        <f t="shared" si="7"/>
        <v>600000</v>
      </c>
      <c r="G208" s="49">
        <v>25</v>
      </c>
      <c r="H208" s="25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98"/>
      <c r="U208" s="98"/>
      <c r="V208" s="98"/>
      <c r="W208" s="98"/>
      <c r="X208" s="98"/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8"/>
      <c r="AP208" s="98"/>
      <c r="AQ208" s="98"/>
      <c r="AR208" s="98"/>
      <c r="AS208" s="98"/>
      <c r="AT208" s="98"/>
      <c r="AU208" s="98"/>
      <c r="AV208" s="98"/>
      <c r="AW208" s="98"/>
      <c r="AX208" s="98"/>
      <c r="AY208" s="98"/>
      <c r="AZ208" s="98"/>
      <c r="BA208" s="98"/>
      <c r="BB208" s="98"/>
      <c r="BC208" s="98"/>
      <c r="BD208" s="98"/>
      <c r="BE208" s="98"/>
      <c r="BF208" s="98"/>
      <c r="BG208" s="98"/>
      <c r="BH208" s="98"/>
      <c r="BI208" s="98"/>
      <c r="BJ208" s="98"/>
      <c r="BK208" s="98"/>
      <c r="BL208" s="98"/>
      <c r="BM208" s="98"/>
      <c r="BN208" s="98"/>
      <c r="BO208" s="98"/>
      <c r="BP208" s="98"/>
      <c r="BQ208" s="98"/>
      <c r="BR208" s="98"/>
      <c r="BS208" s="98"/>
      <c r="BT208" s="98"/>
      <c r="BU208" s="98"/>
      <c r="BV208" s="98"/>
      <c r="BW208" s="98"/>
      <c r="BX208" s="98"/>
      <c r="BY208" s="98"/>
      <c r="BZ208" s="98"/>
      <c r="CA208" s="98"/>
      <c r="CB208" s="98"/>
      <c r="CC208" s="98"/>
      <c r="CD208" s="98"/>
      <c r="CE208" s="98"/>
      <c r="CF208" s="98"/>
      <c r="CG208" s="98"/>
      <c r="CH208" s="98"/>
      <c r="CI208" s="98"/>
      <c r="CJ208" s="98"/>
      <c r="CK208" s="98"/>
      <c r="CL208" s="98"/>
      <c r="CM208" s="98"/>
      <c r="CN208" s="98"/>
      <c r="CO208" s="98"/>
      <c r="CP208" s="98"/>
      <c r="CQ208" s="98"/>
      <c r="CR208" s="98"/>
      <c r="CS208" s="98"/>
      <c r="CT208" s="98"/>
      <c r="CU208" s="98"/>
      <c r="CV208" s="98"/>
      <c r="CW208" s="98"/>
      <c r="CX208" s="98"/>
      <c r="CY208" s="98"/>
      <c r="CZ208" s="98"/>
      <c r="DA208" s="98"/>
      <c r="DB208" s="98"/>
      <c r="DC208" s="98"/>
      <c r="DD208" s="98"/>
      <c r="DE208" s="98"/>
      <c r="DF208" s="98"/>
      <c r="DG208" s="98"/>
      <c r="DH208" s="98"/>
      <c r="DI208" s="98"/>
      <c r="DJ208" s="98"/>
      <c r="DK208" s="98"/>
      <c r="DL208" s="98"/>
      <c r="DM208" s="98"/>
      <c r="DN208" s="98"/>
      <c r="DO208" s="98"/>
      <c r="DP208" s="98"/>
      <c r="DQ208" s="98"/>
      <c r="DR208" s="98"/>
      <c r="DS208" s="98"/>
      <c r="DT208" s="98"/>
      <c r="DU208" s="98"/>
      <c r="DV208" s="98"/>
      <c r="DW208" s="98"/>
      <c r="DX208" s="98"/>
      <c r="DY208" s="98"/>
      <c r="DZ208" s="98"/>
      <c r="EA208" s="98"/>
      <c r="EB208" s="98"/>
      <c r="EC208" s="98"/>
      <c r="ED208" s="98"/>
      <c r="EE208" s="98"/>
      <c r="EF208" s="98"/>
      <c r="EG208" s="98"/>
      <c r="EH208" s="98"/>
      <c r="EI208" s="99"/>
      <c r="EJ208" s="98"/>
      <c r="EK208" s="98"/>
      <c r="EL208" s="98"/>
      <c r="EM208" s="98"/>
      <c r="EN208" s="98"/>
      <c r="EO208" s="98"/>
      <c r="EP208" s="98"/>
      <c r="EQ208" s="98"/>
      <c r="ER208" s="98"/>
      <c r="ES208" s="98"/>
      <c r="ET208" s="98"/>
      <c r="EU208" s="98"/>
      <c r="EV208" s="98"/>
      <c r="EW208" s="98"/>
      <c r="EX208" s="98"/>
      <c r="EY208" s="98"/>
      <c r="EZ208" s="98"/>
      <c r="FA208" s="98"/>
      <c r="FB208" s="98"/>
      <c r="FC208" s="98"/>
      <c r="FD208" s="98"/>
      <c r="FE208" s="98"/>
      <c r="FF208" s="98"/>
      <c r="FG208" s="98"/>
      <c r="FH208" s="98"/>
      <c r="FI208" s="98"/>
      <c r="FJ208" s="98"/>
      <c r="FK208" s="98"/>
      <c r="FL208" s="98"/>
      <c r="FM208" s="98"/>
      <c r="FN208" s="98"/>
      <c r="FO208" s="98"/>
      <c r="FP208" s="98"/>
      <c r="FQ208" s="98"/>
      <c r="FR208" s="98"/>
      <c r="FS208" s="98"/>
      <c r="FT208" s="98"/>
      <c r="FU208" s="98"/>
      <c r="FV208" s="98"/>
      <c r="FW208" s="98"/>
      <c r="FX208" s="98"/>
      <c r="FY208" s="98"/>
      <c r="FZ208" s="98"/>
      <c r="GA208" s="98"/>
      <c r="GB208" s="98"/>
      <c r="GC208" s="98"/>
      <c r="GD208" s="98"/>
      <c r="GE208" s="98"/>
      <c r="GF208" s="98"/>
      <c r="GG208" s="98"/>
      <c r="GH208" s="98"/>
      <c r="GI208" s="98"/>
      <c r="GJ208" s="98"/>
      <c r="GK208" s="98"/>
      <c r="GL208" s="98"/>
      <c r="GM208" s="98"/>
      <c r="GN208" s="98"/>
      <c r="GO208" s="98"/>
      <c r="GP208" s="98"/>
      <c r="GQ208" s="98"/>
      <c r="GR208" s="98"/>
      <c r="GS208" s="98"/>
      <c r="GT208" s="98"/>
      <c r="GU208" s="98"/>
      <c r="GV208" s="98"/>
      <c r="GW208" s="98"/>
      <c r="GX208" s="98"/>
      <c r="GY208" s="98"/>
      <c r="GZ208" s="98"/>
      <c r="HA208" s="98"/>
      <c r="HB208" s="98"/>
      <c r="HC208" s="98"/>
      <c r="HD208" s="98"/>
      <c r="HE208" s="98"/>
      <c r="HF208" s="98"/>
      <c r="HG208" s="98"/>
      <c r="HH208" s="98"/>
      <c r="HI208" s="98"/>
      <c r="HJ208" s="98"/>
      <c r="HK208" s="98"/>
      <c r="HL208" s="98"/>
      <c r="HM208" s="98"/>
      <c r="HN208" s="98"/>
      <c r="HO208" s="98"/>
      <c r="HP208" s="98"/>
      <c r="HQ208" s="98"/>
      <c r="HR208" s="98"/>
      <c r="HS208" s="98"/>
      <c r="HT208" s="100"/>
    </row>
    <row r="209" spans="1:228" ht="19.5" customHeight="1">
      <c r="A209" s="41">
        <v>39138320</v>
      </c>
      <c r="B209" s="40" t="s">
        <v>292</v>
      </c>
      <c r="C209" s="32" t="s">
        <v>20</v>
      </c>
      <c r="D209" s="24" t="s">
        <v>37</v>
      </c>
      <c r="E209" s="36">
        <v>50000</v>
      </c>
      <c r="F209" s="36">
        <f t="shared" si="7"/>
        <v>400000</v>
      </c>
      <c r="G209" s="49">
        <v>8</v>
      </c>
      <c r="H209" s="12"/>
    </row>
    <row r="210" spans="1:228" ht="19.5" customHeight="1">
      <c r="A210" s="41" t="s">
        <v>293</v>
      </c>
      <c r="B210" s="40" t="s">
        <v>294</v>
      </c>
      <c r="C210" s="32" t="s">
        <v>20</v>
      </c>
      <c r="D210" s="24" t="s">
        <v>37</v>
      </c>
      <c r="E210" s="36">
        <v>15000</v>
      </c>
      <c r="F210" s="36">
        <f t="shared" si="7"/>
        <v>90000</v>
      </c>
      <c r="G210" s="49">
        <v>6</v>
      </c>
      <c r="H210" s="12"/>
    </row>
    <row r="211" spans="1:228" ht="26.25" customHeight="1">
      <c r="A211" s="181" t="s">
        <v>295</v>
      </c>
      <c r="B211" s="181"/>
      <c r="C211" s="181"/>
      <c r="D211" s="181"/>
      <c r="E211" s="181"/>
      <c r="F211" s="87">
        <f>F212+F213+F214</f>
        <v>3600000</v>
      </c>
      <c r="G211" s="96"/>
      <c r="H211" s="12"/>
    </row>
    <row r="212" spans="1:228" s="101" customFormat="1" ht="20.25" customHeight="1">
      <c r="A212" s="41" t="s">
        <v>296</v>
      </c>
      <c r="B212" s="40" t="s">
        <v>297</v>
      </c>
      <c r="C212" s="32" t="s">
        <v>20</v>
      </c>
      <c r="D212" s="24" t="s">
        <v>37</v>
      </c>
      <c r="E212" s="36">
        <v>600000</v>
      </c>
      <c r="F212" s="36">
        <f>E212*G212</f>
        <v>600000</v>
      </c>
      <c r="G212" s="49">
        <v>1</v>
      </c>
      <c r="H212" s="25"/>
      <c r="I212" s="98"/>
      <c r="J212" s="98"/>
      <c r="K212" s="98"/>
      <c r="L212" s="98"/>
      <c r="M212" s="98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8"/>
      <c r="AP212" s="98"/>
      <c r="AQ212" s="98"/>
      <c r="AR212" s="98"/>
      <c r="AS212" s="98"/>
      <c r="AT212" s="98"/>
      <c r="AU212" s="98"/>
      <c r="AV212" s="98"/>
      <c r="AW212" s="98"/>
      <c r="AX212" s="98"/>
      <c r="AY212" s="98"/>
      <c r="AZ212" s="98"/>
      <c r="BA212" s="98"/>
      <c r="BB212" s="98"/>
      <c r="BC212" s="98"/>
      <c r="BD212" s="98"/>
      <c r="BE212" s="98"/>
      <c r="BF212" s="98"/>
      <c r="BG212" s="98"/>
      <c r="BH212" s="98"/>
      <c r="BI212" s="98"/>
      <c r="BJ212" s="98"/>
      <c r="BK212" s="98"/>
      <c r="BL212" s="98"/>
      <c r="BM212" s="98"/>
      <c r="BN212" s="98"/>
      <c r="BO212" s="98"/>
      <c r="BP212" s="98"/>
      <c r="BQ212" s="98"/>
      <c r="BR212" s="98"/>
      <c r="BS212" s="98"/>
      <c r="BT212" s="98"/>
      <c r="BU212" s="98"/>
      <c r="BV212" s="98"/>
      <c r="BW212" s="98"/>
      <c r="BX212" s="98"/>
      <c r="BY212" s="98"/>
      <c r="BZ212" s="98"/>
      <c r="CA212" s="98"/>
      <c r="CB212" s="98"/>
      <c r="CC212" s="98"/>
      <c r="CD212" s="98"/>
      <c r="CE212" s="98"/>
      <c r="CF212" s="98"/>
      <c r="CG212" s="98"/>
      <c r="CH212" s="98"/>
      <c r="CI212" s="98"/>
      <c r="CJ212" s="98"/>
      <c r="CK212" s="98"/>
      <c r="CL212" s="98"/>
      <c r="CM212" s="98"/>
      <c r="CN212" s="98"/>
      <c r="CO212" s="98"/>
      <c r="CP212" s="98"/>
      <c r="CQ212" s="98"/>
      <c r="CR212" s="98"/>
      <c r="CS212" s="98"/>
      <c r="CT212" s="98"/>
      <c r="CU212" s="98"/>
      <c r="CV212" s="98"/>
      <c r="CW212" s="98"/>
      <c r="CX212" s="98"/>
      <c r="CY212" s="98"/>
      <c r="CZ212" s="98"/>
      <c r="DA212" s="98"/>
      <c r="DB212" s="98"/>
      <c r="DC212" s="98"/>
      <c r="DD212" s="98"/>
      <c r="DE212" s="98"/>
      <c r="DF212" s="98"/>
      <c r="DG212" s="98"/>
      <c r="DH212" s="98"/>
      <c r="DI212" s="98"/>
      <c r="DJ212" s="98"/>
      <c r="DK212" s="98"/>
      <c r="DL212" s="98"/>
      <c r="DM212" s="98"/>
      <c r="DN212" s="98"/>
      <c r="DO212" s="98"/>
      <c r="DP212" s="98"/>
      <c r="DQ212" s="98"/>
      <c r="DR212" s="98"/>
      <c r="DS212" s="98"/>
      <c r="DT212" s="98"/>
      <c r="DU212" s="98"/>
      <c r="DV212" s="98"/>
      <c r="DW212" s="98"/>
      <c r="DX212" s="98"/>
      <c r="DY212" s="98"/>
      <c r="DZ212" s="98"/>
      <c r="EA212" s="98"/>
      <c r="EB212" s="98"/>
      <c r="EC212" s="98"/>
      <c r="ED212" s="98"/>
      <c r="EE212" s="98"/>
      <c r="EF212" s="98"/>
      <c r="EG212" s="98"/>
      <c r="EH212" s="98"/>
      <c r="EI212" s="99"/>
      <c r="EJ212" s="98"/>
      <c r="EK212" s="98"/>
      <c r="EL212" s="98"/>
      <c r="EM212" s="98"/>
      <c r="EN212" s="98"/>
      <c r="EO212" s="98"/>
      <c r="EP212" s="98"/>
      <c r="EQ212" s="98"/>
      <c r="ER212" s="98"/>
      <c r="ES212" s="98"/>
      <c r="ET212" s="98"/>
      <c r="EU212" s="98"/>
      <c r="EV212" s="98"/>
      <c r="EW212" s="98"/>
      <c r="EX212" s="98"/>
      <c r="EY212" s="98"/>
      <c r="EZ212" s="98"/>
      <c r="FA212" s="98"/>
      <c r="FB212" s="98"/>
      <c r="FC212" s="98"/>
      <c r="FD212" s="98"/>
      <c r="FE212" s="98"/>
      <c r="FF212" s="98"/>
      <c r="FG212" s="98"/>
      <c r="FH212" s="98"/>
      <c r="FI212" s="98"/>
      <c r="FJ212" s="98"/>
      <c r="FK212" s="98"/>
      <c r="FL212" s="98"/>
      <c r="FM212" s="98"/>
      <c r="FN212" s="98"/>
      <c r="FO212" s="98"/>
      <c r="FP212" s="98"/>
      <c r="FQ212" s="98"/>
      <c r="FR212" s="98"/>
      <c r="FS212" s="98"/>
      <c r="FT212" s="98"/>
      <c r="FU212" s="98"/>
      <c r="FV212" s="98"/>
      <c r="FW212" s="98"/>
      <c r="FX212" s="98"/>
      <c r="FY212" s="98"/>
      <c r="FZ212" s="98"/>
      <c r="GA212" s="98"/>
      <c r="GB212" s="98"/>
      <c r="GC212" s="98"/>
      <c r="GD212" s="98"/>
      <c r="GE212" s="98"/>
      <c r="GF212" s="98"/>
      <c r="GG212" s="98"/>
      <c r="GH212" s="98"/>
      <c r="GI212" s="98"/>
      <c r="GJ212" s="98"/>
      <c r="GK212" s="98"/>
      <c r="GL212" s="98"/>
      <c r="GM212" s="98"/>
      <c r="GN212" s="98"/>
      <c r="GO212" s="98"/>
      <c r="GP212" s="98"/>
      <c r="GQ212" s="98"/>
      <c r="GR212" s="98"/>
      <c r="GS212" s="98"/>
      <c r="GT212" s="98"/>
      <c r="GU212" s="98"/>
      <c r="GV212" s="98"/>
      <c r="GW212" s="98"/>
      <c r="GX212" s="98"/>
      <c r="GY212" s="98"/>
      <c r="GZ212" s="98"/>
      <c r="HA212" s="98"/>
      <c r="HB212" s="98"/>
      <c r="HC212" s="98"/>
      <c r="HD212" s="98"/>
      <c r="HE212" s="98"/>
      <c r="HF212" s="98"/>
      <c r="HG212" s="98"/>
      <c r="HH212" s="98"/>
      <c r="HI212" s="98"/>
      <c r="HJ212" s="98"/>
      <c r="HK212" s="98"/>
      <c r="HL212" s="98"/>
      <c r="HM212" s="98"/>
      <c r="HN212" s="98"/>
      <c r="HO212" s="98"/>
      <c r="HP212" s="98"/>
      <c r="HQ212" s="98"/>
      <c r="HR212" s="98"/>
      <c r="HS212" s="98"/>
      <c r="HT212" s="100"/>
    </row>
    <row r="213" spans="1:228" ht="24" customHeight="1">
      <c r="A213" s="41" t="s">
        <v>298</v>
      </c>
      <c r="B213" s="40" t="s">
        <v>299</v>
      </c>
      <c r="C213" s="32" t="s">
        <v>20</v>
      </c>
      <c r="D213" s="24" t="s">
        <v>37</v>
      </c>
      <c r="E213" s="36">
        <v>100000</v>
      </c>
      <c r="F213" s="36">
        <f>E213*G213</f>
        <v>500000</v>
      </c>
      <c r="G213" s="49">
        <v>5</v>
      </c>
      <c r="H213" s="12"/>
    </row>
    <row r="214" spans="1:228" ht="15" customHeight="1">
      <c r="A214" s="41" t="s">
        <v>300</v>
      </c>
      <c r="B214" s="40" t="s">
        <v>301</v>
      </c>
      <c r="C214" s="32" t="s">
        <v>20</v>
      </c>
      <c r="D214" s="24" t="s">
        <v>37</v>
      </c>
      <c r="E214" s="36">
        <v>250000</v>
      </c>
      <c r="F214" s="36">
        <f>E214*G214</f>
        <v>2500000</v>
      </c>
      <c r="G214" s="49">
        <v>10</v>
      </c>
      <c r="H214" s="12"/>
    </row>
    <row r="215" spans="1:228" ht="27.75" customHeight="1">
      <c r="A215" s="181" t="s">
        <v>302</v>
      </c>
      <c r="B215" s="181"/>
      <c r="C215" s="181"/>
      <c r="D215" s="181"/>
      <c r="E215" s="181"/>
      <c r="F215" s="87">
        <f>F216+F217+F218+F219</f>
        <v>5090000</v>
      </c>
      <c r="G215" s="96"/>
      <c r="H215" s="12"/>
    </row>
    <row r="216" spans="1:228" ht="12.75" customHeight="1">
      <c r="A216" s="63">
        <v>32250000</v>
      </c>
      <c r="B216" s="63" t="s">
        <v>303</v>
      </c>
      <c r="C216" s="64" t="s">
        <v>20</v>
      </c>
      <c r="D216" s="65" t="s">
        <v>37</v>
      </c>
      <c r="E216" s="66">
        <v>2500</v>
      </c>
      <c r="F216" s="66">
        <v>50000</v>
      </c>
      <c r="G216" s="102">
        <v>20</v>
      </c>
      <c r="H216" s="68"/>
    </row>
    <row r="217" spans="1:228" ht="17.25" customHeight="1">
      <c r="A217" s="63">
        <v>32341160</v>
      </c>
      <c r="B217" s="63" t="s">
        <v>304</v>
      </c>
      <c r="C217" s="103" t="s">
        <v>20</v>
      </c>
      <c r="D217" s="65" t="s">
        <v>37</v>
      </c>
      <c r="E217" s="66">
        <v>3000000</v>
      </c>
      <c r="F217" s="66">
        <v>3000000</v>
      </c>
      <c r="G217" s="67">
        <v>1</v>
      </c>
      <c r="H217" s="68"/>
    </row>
    <row r="218" spans="1:228" ht="17.25" customHeight="1">
      <c r="A218" s="63">
        <v>31521580</v>
      </c>
      <c r="B218" s="63" t="s">
        <v>305</v>
      </c>
      <c r="C218" s="103" t="s">
        <v>20</v>
      </c>
      <c r="D218" s="65" t="s">
        <v>37</v>
      </c>
      <c r="E218" s="66">
        <v>2000000</v>
      </c>
      <c r="F218" s="66">
        <v>2000000</v>
      </c>
      <c r="G218" s="67">
        <v>1</v>
      </c>
      <c r="H218" s="68"/>
    </row>
    <row r="219" spans="1:228" ht="17.25" customHeight="1">
      <c r="A219" s="63">
        <v>31512360</v>
      </c>
      <c r="B219" s="63" t="s">
        <v>306</v>
      </c>
      <c r="C219" s="103" t="s">
        <v>20</v>
      </c>
      <c r="D219" s="65" t="s">
        <v>37</v>
      </c>
      <c r="E219" s="66">
        <v>20000</v>
      </c>
      <c r="F219" s="66">
        <v>40000</v>
      </c>
      <c r="G219" s="67">
        <v>2</v>
      </c>
      <c r="H219" s="68"/>
    </row>
    <row r="220" spans="1:228" ht="30" customHeight="1">
      <c r="A220" s="181" t="s">
        <v>307</v>
      </c>
      <c r="B220" s="181"/>
      <c r="C220" s="181"/>
      <c r="D220" s="181"/>
      <c r="E220" s="181"/>
      <c r="F220" s="104">
        <f>SUM(F221:F245)</f>
        <v>33559000</v>
      </c>
      <c r="G220" s="104"/>
      <c r="H220" s="12"/>
    </row>
    <row r="221" spans="1:228" ht="29.25" customHeight="1">
      <c r="A221" s="41" t="s">
        <v>308</v>
      </c>
      <c r="B221" s="105" t="s">
        <v>309</v>
      </c>
      <c r="C221" s="32" t="s">
        <v>310</v>
      </c>
      <c r="D221" s="106" t="s">
        <v>21</v>
      </c>
      <c r="E221" s="36">
        <v>7500</v>
      </c>
      <c r="F221" s="36">
        <f t="shared" ref="F221:F245" si="8">G221*E221</f>
        <v>1125000</v>
      </c>
      <c r="G221" s="49">
        <v>150</v>
      </c>
      <c r="H221" s="12"/>
    </row>
    <row r="222" spans="1:228" s="111" customFormat="1" ht="30.75" customHeight="1">
      <c r="A222" s="41" t="s">
        <v>308</v>
      </c>
      <c r="B222" s="107" t="s">
        <v>311</v>
      </c>
      <c r="C222" s="32" t="s">
        <v>310</v>
      </c>
      <c r="D222" s="106" t="s">
        <v>21</v>
      </c>
      <c r="E222" s="36">
        <v>8000</v>
      </c>
      <c r="F222" s="36">
        <f t="shared" si="8"/>
        <v>4000000</v>
      </c>
      <c r="G222" s="49">
        <v>500</v>
      </c>
      <c r="H222" s="79"/>
      <c r="I222" s="108"/>
      <c r="J222" s="108"/>
      <c r="K222" s="108"/>
      <c r="L222" s="108"/>
      <c r="M222" s="108"/>
      <c r="N222" s="108"/>
      <c r="O222" s="108"/>
      <c r="P222" s="108"/>
      <c r="Q222" s="108"/>
      <c r="R222" s="108"/>
      <c r="S222" s="108"/>
      <c r="T222" s="108"/>
      <c r="U222" s="108"/>
      <c r="V222" s="108"/>
      <c r="W222" s="108"/>
      <c r="X222" s="108"/>
      <c r="Y222" s="108"/>
      <c r="Z222" s="108"/>
      <c r="AA222" s="108"/>
      <c r="AB222" s="108"/>
      <c r="AC222" s="108"/>
      <c r="AD222" s="108"/>
      <c r="AE222" s="108"/>
      <c r="AF222" s="108"/>
      <c r="AG222" s="108"/>
      <c r="AH222" s="108"/>
      <c r="AI222" s="108"/>
      <c r="AJ222" s="108"/>
      <c r="AK222" s="108"/>
      <c r="AL222" s="108"/>
      <c r="AM222" s="108"/>
      <c r="AN222" s="108"/>
      <c r="AO222" s="108"/>
      <c r="AP222" s="108"/>
      <c r="AQ222" s="108"/>
      <c r="AR222" s="108"/>
      <c r="AS222" s="108"/>
      <c r="AT222" s="108"/>
      <c r="AU222" s="108"/>
      <c r="AV222" s="108"/>
      <c r="AW222" s="108"/>
      <c r="AX222" s="108"/>
      <c r="AY222" s="108"/>
      <c r="AZ222" s="108"/>
      <c r="BA222" s="108"/>
      <c r="BB222" s="108"/>
      <c r="BC222" s="108"/>
      <c r="BD222" s="108"/>
      <c r="BE222" s="108"/>
      <c r="BF222" s="108"/>
      <c r="BG222" s="108"/>
      <c r="BH222" s="108"/>
      <c r="BI222" s="108"/>
      <c r="BJ222" s="108"/>
      <c r="BK222" s="108"/>
      <c r="BL222" s="108"/>
      <c r="BM222" s="108"/>
      <c r="BN222" s="108"/>
      <c r="BO222" s="108"/>
      <c r="BP222" s="108"/>
      <c r="BQ222" s="108"/>
      <c r="BR222" s="108"/>
      <c r="BS222" s="108"/>
      <c r="BT222" s="108"/>
      <c r="BU222" s="108"/>
      <c r="BV222" s="108"/>
      <c r="BW222" s="108"/>
      <c r="BX222" s="108"/>
      <c r="BY222" s="108"/>
      <c r="BZ222" s="108"/>
      <c r="CA222" s="108"/>
      <c r="CB222" s="108"/>
      <c r="CC222" s="108"/>
      <c r="CD222" s="108"/>
      <c r="CE222" s="108"/>
      <c r="CF222" s="108"/>
      <c r="CG222" s="108"/>
      <c r="CH222" s="108"/>
      <c r="CI222" s="108"/>
      <c r="CJ222" s="108"/>
      <c r="CK222" s="108"/>
      <c r="CL222" s="108"/>
      <c r="CM222" s="108"/>
      <c r="CN222" s="108"/>
      <c r="CO222" s="108"/>
      <c r="CP222" s="108"/>
      <c r="CQ222" s="108"/>
      <c r="CR222" s="108"/>
      <c r="CS222" s="108"/>
      <c r="CT222" s="108"/>
      <c r="CU222" s="108"/>
      <c r="CV222" s="108"/>
      <c r="CW222" s="108"/>
      <c r="CX222" s="108"/>
      <c r="CY222" s="108"/>
      <c r="CZ222" s="108"/>
      <c r="DA222" s="108"/>
      <c r="DB222" s="108"/>
      <c r="DC222" s="108"/>
      <c r="DD222" s="108"/>
      <c r="DE222" s="108"/>
      <c r="DF222" s="108"/>
      <c r="DG222" s="108"/>
      <c r="DH222" s="108"/>
      <c r="DI222" s="108"/>
      <c r="DJ222" s="108"/>
      <c r="DK222" s="108"/>
      <c r="DL222" s="108"/>
      <c r="DM222" s="108"/>
      <c r="DN222" s="108"/>
      <c r="DO222" s="108"/>
      <c r="DP222" s="108"/>
      <c r="DQ222" s="108"/>
      <c r="DR222" s="108"/>
      <c r="DS222" s="108"/>
      <c r="DT222" s="108"/>
      <c r="DU222" s="108"/>
      <c r="DV222" s="108"/>
      <c r="DW222" s="108"/>
      <c r="DX222" s="108"/>
      <c r="DY222" s="108"/>
      <c r="DZ222" s="108"/>
      <c r="EA222" s="108"/>
      <c r="EB222" s="108"/>
      <c r="EC222" s="108"/>
      <c r="ED222" s="108"/>
      <c r="EE222" s="108"/>
      <c r="EF222" s="108"/>
      <c r="EG222" s="108"/>
      <c r="EH222" s="108"/>
      <c r="EI222" s="109"/>
      <c r="EJ222" s="108"/>
      <c r="EK222" s="108"/>
      <c r="EL222" s="108"/>
      <c r="EM222" s="108"/>
      <c r="EN222" s="108"/>
      <c r="EO222" s="108"/>
      <c r="EP222" s="108"/>
      <c r="EQ222" s="108"/>
      <c r="ER222" s="108"/>
      <c r="ES222" s="108"/>
      <c r="ET222" s="108"/>
      <c r="EU222" s="108"/>
      <c r="EV222" s="108"/>
      <c r="EW222" s="108"/>
      <c r="EX222" s="108"/>
      <c r="EY222" s="108"/>
      <c r="EZ222" s="108"/>
      <c r="FA222" s="108"/>
      <c r="FB222" s="108"/>
      <c r="FC222" s="108"/>
      <c r="FD222" s="108"/>
      <c r="FE222" s="108"/>
      <c r="FF222" s="108"/>
      <c r="FG222" s="108"/>
      <c r="FH222" s="108"/>
      <c r="FI222" s="108"/>
      <c r="FJ222" s="108"/>
      <c r="FK222" s="108"/>
      <c r="FL222" s="108"/>
      <c r="FM222" s="108"/>
      <c r="FN222" s="108"/>
      <c r="FO222" s="108"/>
      <c r="FP222" s="108"/>
      <c r="FQ222" s="108"/>
      <c r="FR222" s="108"/>
      <c r="FS222" s="108"/>
      <c r="FT222" s="108"/>
      <c r="FU222" s="108"/>
      <c r="FV222" s="108"/>
      <c r="FW222" s="108"/>
      <c r="FX222" s="108"/>
      <c r="FY222" s="108"/>
      <c r="FZ222" s="108"/>
      <c r="GA222" s="108"/>
      <c r="GB222" s="108"/>
      <c r="GC222" s="108"/>
      <c r="GD222" s="108"/>
      <c r="GE222" s="108"/>
      <c r="GF222" s="108"/>
      <c r="GG222" s="108"/>
      <c r="GH222" s="108"/>
      <c r="GI222" s="108"/>
      <c r="GJ222" s="108"/>
      <c r="GK222" s="108"/>
      <c r="GL222" s="108"/>
      <c r="GM222" s="108"/>
      <c r="GN222" s="108"/>
      <c r="GO222" s="108"/>
      <c r="GP222" s="108"/>
      <c r="GQ222" s="108"/>
      <c r="GR222" s="108"/>
      <c r="GS222" s="108"/>
      <c r="GT222" s="108"/>
      <c r="GU222" s="108"/>
      <c r="GV222" s="108"/>
      <c r="GW222" s="108"/>
      <c r="GX222" s="108"/>
      <c r="GY222" s="108"/>
      <c r="GZ222" s="108"/>
      <c r="HA222" s="108"/>
      <c r="HB222" s="108"/>
      <c r="HC222" s="108"/>
      <c r="HD222" s="108"/>
      <c r="HE222" s="108"/>
      <c r="HF222" s="108"/>
      <c r="HG222" s="108"/>
      <c r="HH222" s="108"/>
      <c r="HI222" s="108"/>
      <c r="HJ222" s="108"/>
      <c r="HK222" s="108"/>
      <c r="HL222" s="108"/>
      <c r="HM222" s="108"/>
      <c r="HN222" s="108"/>
      <c r="HO222" s="108"/>
      <c r="HP222" s="108"/>
      <c r="HQ222" s="108"/>
      <c r="HR222" s="108"/>
      <c r="HS222" s="108"/>
      <c r="HT222" s="110"/>
    </row>
    <row r="223" spans="1:228" s="111" customFormat="1" ht="18.75" customHeight="1">
      <c r="A223" s="95" t="s">
        <v>308</v>
      </c>
      <c r="B223" s="105" t="s">
        <v>312</v>
      </c>
      <c r="C223" s="32" t="s">
        <v>310</v>
      </c>
      <c r="D223" s="106" t="s">
        <v>21</v>
      </c>
      <c r="E223" s="36">
        <v>12000</v>
      </c>
      <c r="F223" s="36">
        <f t="shared" si="8"/>
        <v>2400000</v>
      </c>
      <c r="G223" s="112" t="s">
        <v>313</v>
      </c>
      <c r="H223" s="79"/>
      <c r="I223" s="108"/>
      <c r="J223" s="108"/>
      <c r="K223" s="108"/>
      <c r="L223" s="108"/>
      <c r="M223" s="108"/>
      <c r="N223" s="108"/>
      <c r="O223" s="108"/>
      <c r="P223" s="108"/>
      <c r="Q223" s="108"/>
      <c r="R223" s="108"/>
      <c r="S223" s="108"/>
      <c r="T223" s="108"/>
      <c r="U223" s="108"/>
      <c r="V223" s="108"/>
      <c r="W223" s="108"/>
      <c r="X223" s="108"/>
      <c r="Y223" s="108"/>
      <c r="Z223" s="108"/>
      <c r="AA223" s="108"/>
      <c r="AB223" s="108"/>
      <c r="AC223" s="108"/>
      <c r="AD223" s="108"/>
      <c r="AE223" s="108"/>
      <c r="AF223" s="108"/>
      <c r="AG223" s="108"/>
      <c r="AH223" s="108"/>
      <c r="AI223" s="108"/>
      <c r="AJ223" s="108"/>
      <c r="AK223" s="108"/>
      <c r="AL223" s="108"/>
      <c r="AM223" s="108"/>
      <c r="AN223" s="108"/>
      <c r="AO223" s="108"/>
      <c r="AP223" s="108"/>
      <c r="AQ223" s="108"/>
      <c r="AR223" s="108"/>
      <c r="AS223" s="108"/>
      <c r="AT223" s="108"/>
      <c r="AU223" s="108"/>
      <c r="AV223" s="108"/>
      <c r="AW223" s="108"/>
      <c r="AX223" s="108"/>
      <c r="AY223" s="108"/>
      <c r="AZ223" s="108"/>
      <c r="BA223" s="108"/>
      <c r="BB223" s="108"/>
      <c r="BC223" s="108"/>
      <c r="BD223" s="108"/>
      <c r="BE223" s="108"/>
      <c r="BF223" s="108"/>
      <c r="BG223" s="108"/>
      <c r="BH223" s="108"/>
      <c r="BI223" s="108"/>
      <c r="BJ223" s="108"/>
      <c r="BK223" s="108"/>
      <c r="BL223" s="108"/>
      <c r="BM223" s="108"/>
      <c r="BN223" s="108"/>
      <c r="BO223" s="108"/>
      <c r="BP223" s="108"/>
      <c r="BQ223" s="108"/>
      <c r="BR223" s="108"/>
      <c r="BS223" s="108"/>
      <c r="BT223" s="108"/>
      <c r="BU223" s="108"/>
      <c r="BV223" s="108"/>
      <c r="BW223" s="108"/>
      <c r="BX223" s="108"/>
      <c r="BY223" s="108"/>
      <c r="BZ223" s="108"/>
      <c r="CA223" s="108"/>
      <c r="CB223" s="108"/>
      <c r="CC223" s="108"/>
      <c r="CD223" s="108"/>
      <c r="CE223" s="108"/>
      <c r="CF223" s="108"/>
      <c r="CG223" s="108"/>
      <c r="CH223" s="108"/>
      <c r="CI223" s="108"/>
      <c r="CJ223" s="108"/>
      <c r="CK223" s="108"/>
      <c r="CL223" s="108"/>
      <c r="CM223" s="108"/>
      <c r="CN223" s="108"/>
      <c r="CO223" s="108"/>
      <c r="CP223" s="108"/>
      <c r="CQ223" s="108"/>
      <c r="CR223" s="108"/>
      <c r="CS223" s="108"/>
      <c r="CT223" s="108"/>
      <c r="CU223" s="108"/>
      <c r="CV223" s="108"/>
      <c r="CW223" s="108"/>
      <c r="CX223" s="108"/>
      <c r="CY223" s="108"/>
      <c r="CZ223" s="108"/>
      <c r="DA223" s="108"/>
      <c r="DB223" s="108"/>
      <c r="DC223" s="108"/>
      <c r="DD223" s="108"/>
      <c r="DE223" s="108"/>
      <c r="DF223" s="108"/>
      <c r="DG223" s="108"/>
      <c r="DH223" s="108"/>
      <c r="DI223" s="108"/>
      <c r="DJ223" s="108"/>
      <c r="DK223" s="108"/>
      <c r="DL223" s="108"/>
      <c r="DM223" s="108"/>
      <c r="DN223" s="108"/>
      <c r="DO223" s="108"/>
      <c r="DP223" s="108"/>
      <c r="DQ223" s="108"/>
      <c r="DR223" s="108"/>
      <c r="DS223" s="108"/>
      <c r="DT223" s="108"/>
      <c r="DU223" s="108"/>
      <c r="DV223" s="108"/>
      <c r="DW223" s="108"/>
      <c r="DX223" s="108"/>
      <c r="DY223" s="108"/>
      <c r="DZ223" s="108"/>
      <c r="EA223" s="108"/>
      <c r="EB223" s="108"/>
      <c r="EC223" s="108"/>
      <c r="ED223" s="108"/>
      <c r="EE223" s="108"/>
      <c r="EF223" s="108"/>
      <c r="EG223" s="108"/>
      <c r="EH223" s="108"/>
      <c r="EI223" s="109"/>
      <c r="EJ223" s="108"/>
      <c r="EK223" s="108"/>
      <c r="EL223" s="108"/>
      <c r="EM223" s="108"/>
      <c r="EN223" s="108"/>
      <c r="EO223" s="108"/>
      <c r="EP223" s="108"/>
      <c r="EQ223" s="108"/>
      <c r="ER223" s="108"/>
      <c r="ES223" s="108"/>
      <c r="ET223" s="108"/>
      <c r="EU223" s="108"/>
      <c r="EV223" s="108"/>
      <c r="EW223" s="108"/>
      <c r="EX223" s="108"/>
      <c r="EY223" s="108"/>
      <c r="EZ223" s="108"/>
      <c r="FA223" s="108"/>
      <c r="FB223" s="108"/>
      <c r="FC223" s="108"/>
      <c r="FD223" s="108"/>
      <c r="FE223" s="108"/>
      <c r="FF223" s="108"/>
      <c r="FG223" s="108"/>
      <c r="FH223" s="108"/>
      <c r="FI223" s="108"/>
      <c r="FJ223" s="108"/>
      <c r="FK223" s="108"/>
      <c r="FL223" s="108"/>
      <c r="FM223" s="108"/>
      <c r="FN223" s="108"/>
      <c r="FO223" s="108"/>
      <c r="FP223" s="108"/>
      <c r="FQ223" s="108"/>
      <c r="FR223" s="108"/>
      <c r="FS223" s="108"/>
      <c r="FT223" s="108"/>
      <c r="FU223" s="108"/>
      <c r="FV223" s="108"/>
      <c r="FW223" s="108"/>
      <c r="FX223" s="108"/>
      <c r="FY223" s="108"/>
      <c r="FZ223" s="108"/>
      <c r="GA223" s="108"/>
      <c r="GB223" s="108"/>
      <c r="GC223" s="108"/>
      <c r="GD223" s="108"/>
      <c r="GE223" s="108"/>
      <c r="GF223" s="108"/>
      <c r="GG223" s="108"/>
      <c r="GH223" s="108"/>
      <c r="GI223" s="108"/>
      <c r="GJ223" s="108"/>
      <c r="GK223" s="108"/>
      <c r="GL223" s="108"/>
      <c r="GM223" s="108"/>
      <c r="GN223" s="108"/>
      <c r="GO223" s="108"/>
      <c r="GP223" s="108"/>
      <c r="GQ223" s="108"/>
      <c r="GR223" s="108"/>
      <c r="GS223" s="108"/>
      <c r="GT223" s="108"/>
      <c r="GU223" s="108"/>
      <c r="GV223" s="108"/>
      <c r="GW223" s="108"/>
      <c r="GX223" s="108"/>
      <c r="GY223" s="108"/>
      <c r="GZ223" s="108"/>
      <c r="HA223" s="108"/>
      <c r="HB223" s="108"/>
      <c r="HC223" s="108"/>
      <c r="HD223" s="108"/>
      <c r="HE223" s="108"/>
      <c r="HF223" s="108"/>
      <c r="HG223" s="108"/>
      <c r="HH223" s="108"/>
      <c r="HI223" s="108"/>
      <c r="HJ223" s="108"/>
      <c r="HK223" s="108"/>
      <c r="HL223" s="108"/>
      <c r="HM223" s="108"/>
      <c r="HN223" s="108"/>
      <c r="HO223" s="108"/>
      <c r="HP223" s="108"/>
      <c r="HQ223" s="108"/>
      <c r="HR223" s="108"/>
      <c r="HS223" s="108"/>
      <c r="HT223" s="110"/>
    </row>
    <row r="224" spans="1:228" ht="31.5" customHeight="1">
      <c r="A224" s="41" t="s">
        <v>308</v>
      </c>
      <c r="B224" s="107" t="s">
        <v>314</v>
      </c>
      <c r="C224" s="32" t="s">
        <v>310</v>
      </c>
      <c r="D224" s="113" t="s">
        <v>21</v>
      </c>
      <c r="E224" s="36">
        <v>36500</v>
      </c>
      <c r="F224" s="36">
        <f t="shared" si="8"/>
        <v>3650000</v>
      </c>
      <c r="G224" s="112">
        <v>100</v>
      </c>
      <c r="H224" s="12"/>
    </row>
    <row r="225" spans="1:228" ht="18.75" customHeight="1">
      <c r="A225" s="41" t="s">
        <v>308</v>
      </c>
      <c r="B225" s="107" t="s">
        <v>315</v>
      </c>
      <c r="C225" s="32" t="s">
        <v>310</v>
      </c>
      <c r="D225" s="106" t="s">
        <v>21</v>
      </c>
      <c r="E225" s="36">
        <v>10000</v>
      </c>
      <c r="F225" s="36">
        <f t="shared" si="8"/>
        <v>2000000</v>
      </c>
      <c r="G225" s="112" t="s">
        <v>313</v>
      </c>
      <c r="H225" s="12"/>
    </row>
    <row r="226" spans="1:228" ht="45" customHeight="1">
      <c r="A226" s="41" t="s">
        <v>308</v>
      </c>
      <c r="B226" s="107" t="s">
        <v>316</v>
      </c>
      <c r="C226" s="32" t="s">
        <v>310</v>
      </c>
      <c r="D226" s="113" t="s">
        <v>317</v>
      </c>
      <c r="E226" s="36">
        <v>33000</v>
      </c>
      <c r="F226" s="36">
        <f t="shared" si="8"/>
        <v>1650000</v>
      </c>
      <c r="G226" s="112">
        <v>50</v>
      </c>
      <c r="H226" s="12"/>
    </row>
    <row r="227" spans="1:228" ht="29.25" customHeight="1">
      <c r="A227" s="41" t="s">
        <v>308</v>
      </c>
      <c r="B227" s="107" t="s">
        <v>318</v>
      </c>
      <c r="C227" s="32" t="s">
        <v>310</v>
      </c>
      <c r="D227" s="113" t="s">
        <v>21</v>
      </c>
      <c r="E227" s="36">
        <v>14500</v>
      </c>
      <c r="F227" s="36">
        <f t="shared" si="8"/>
        <v>1740000</v>
      </c>
      <c r="G227" s="112">
        <v>120</v>
      </c>
      <c r="H227" s="12"/>
    </row>
    <row r="228" spans="1:228" ht="32.25" customHeight="1">
      <c r="A228" s="41" t="s">
        <v>308</v>
      </c>
      <c r="B228" s="107" t="s">
        <v>319</v>
      </c>
      <c r="C228" s="32" t="s">
        <v>310</v>
      </c>
      <c r="D228" s="113" t="s">
        <v>317</v>
      </c>
      <c r="E228" s="36">
        <v>29800</v>
      </c>
      <c r="F228" s="36">
        <f t="shared" si="8"/>
        <v>1490000</v>
      </c>
      <c r="G228" s="112">
        <v>50</v>
      </c>
      <c r="H228" s="12"/>
    </row>
    <row r="229" spans="1:228" ht="18" customHeight="1">
      <c r="A229" s="41" t="s">
        <v>308</v>
      </c>
      <c r="B229" s="107" t="s">
        <v>320</v>
      </c>
      <c r="C229" s="32" t="s">
        <v>310</v>
      </c>
      <c r="D229" s="113" t="s">
        <v>317</v>
      </c>
      <c r="E229" s="112">
        <v>5900</v>
      </c>
      <c r="F229" s="36">
        <f t="shared" si="8"/>
        <v>1770000</v>
      </c>
      <c r="G229" s="112">
        <v>300</v>
      </c>
      <c r="H229" s="12"/>
    </row>
    <row r="230" spans="1:228" ht="38.25" customHeight="1">
      <c r="A230" s="41" t="s">
        <v>308</v>
      </c>
      <c r="B230" s="107" t="s">
        <v>321</v>
      </c>
      <c r="C230" s="32" t="s">
        <v>310</v>
      </c>
      <c r="D230" s="113" t="s">
        <v>21</v>
      </c>
      <c r="E230" s="112">
        <v>5900</v>
      </c>
      <c r="F230" s="36">
        <f t="shared" si="8"/>
        <v>1180000</v>
      </c>
      <c r="G230" s="112">
        <v>200</v>
      </c>
      <c r="H230" s="12"/>
    </row>
    <row r="231" spans="1:228" s="111" customFormat="1" ht="28.5">
      <c r="A231" s="41" t="s">
        <v>308</v>
      </c>
      <c r="B231" s="107" t="s">
        <v>322</v>
      </c>
      <c r="C231" s="32" t="s">
        <v>310</v>
      </c>
      <c r="D231" s="113" t="s">
        <v>21</v>
      </c>
      <c r="E231" s="112">
        <v>5600</v>
      </c>
      <c r="F231" s="36">
        <f t="shared" si="8"/>
        <v>3640000</v>
      </c>
      <c r="G231" s="112">
        <v>650</v>
      </c>
      <c r="H231" s="79"/>
      <c r="I231" s="108"/>
      <c r="J231" s="108"/>
      <c r="K231" s="108"/>
      <c r="L231" s="108"/>
      <c r="M231" s="108"/>
      <c r="N231" s="108"/>
      <c r="O231" s="108"/>
      <c r="P231" s="108"/>
      <c r="Q231" s="108"/>
      <c r="R231" s="108"/>
      <c r="S231" s="108"/>
      <c r="T231" s="108"/>
      <c r="U231" s="108"/>
      <c r="V231" s="108"/>
      <c r="W231" s="108"/>
      <c r="X231" s="108"/>
      <c r="Y231" s="108"/>
      <c r="Z231" s="108"/>
      <c r="AA231" s="108"/>
      <c r="AB231" s="108"/>
      <c r="AC231" s="108"/>
      <c r="AD231" s="108"/>
      <c r="AE231" s="108"/>
      <c r="AF231" s="108"/>
      <c r="AG231" s="108"/>
      <c r="AH231" s="108"/>
      <c r="AI231" s="108"/>
      <c r="AJ231" s="108"/>
      <c r="AK231" s="108"/>
      <c r="AL231" s="108"/>
      <c r="AM231" s="108"/>
      <c r="AN231" s="108"/>
      <c r="AO231" s="108"/>
      <c r="AP231" s="108"/>
      <c r="AQ231" s="108"/>
      <c r="AR231" s="108"/>
      <c r="AS231" s="108"/>
      <c r="AT231" s="108"/>
      <c r="AU231" s="108"/>
      <c r="AV231" s="108"/>
      <c r="AW231" s="108"/>
      <c r="AX231" s="108"/>
      <c r="AY231" s="108"/>
      <c r="AZ231" s="108"/>
      <c r="BA231" s="108"/>
      <c r="BB231" s="108"/>
      <c r="BC231" s="108"/>
      <c r="BD231" s="108"/>
      <c r="BE231" s="108"/>
      <c r="BF231" s="108"/>
      <c r="BG231" s="108"/>
      <c r="BH231" s="108"/>
      <c r="BI231" s="108"/>
      <c r="BJ231" s="108"/>
      <c r="BK231" s="108"/>
      <c r="BL231" s="108"/>
      <c r="BM231" s="108"/>
      <c r="BN231" s="108"/>
      <c r="BO231" s="108"/>
      <c r="BP231" s="108"/>
      <c r="BQ231" s="108"/>
      <c r="BR231" s="108"/>
      <c r="BS231" s="108"/>
      <c r="BT231" s="108"/>
      <c r="BU231" s="108"/>
      <c r="BV231" s="108"/>
      <c r="BW231" s="108"/>
      <c r="BX231" s="108"/>
      <c r="BY231" s="108"/>
      <c r="BZ231" s="108"/>
      <c r="CA231" s="108"/>
      <c r="CB231" s="108"/>
      <c r="CC231" s="108"/>
      <c r="CD231" s="108"/>
      <c r="CE231" s="108"/>
      <c r="CF231" s="108"/>
      <c r="CG231" s="108"/>
      <c r="CH231" s="108"/>
      <c r="CI231" s="108"/>
      <c r="CJ231" s="108"/>
      <c r="CK231" s="108"/>
      <c r="CL231" s="108"/>
      <c r="CM231" s="108"/>
      <c r="CN231" s="108"/>
      <c r="CO231" s="108"/>
      <c r="CP231" s="108"/>
      <c r="CQ231" s="108"/>
      <c r="CR231" s="108"/>
      <c r="CS231" s="108"/>
      <c r="CT231" s="108"/>
      <c r="CU231" s="108"/>
      <c r="CV231" s="108"/>
      <c r="CW231" s="108"/>
      <c r="CX231" s="108"/>
      <c r="CY231" s="108"/>
      <c r="CZ231" s="108"/>
      <c r="DA231" s="108"/>
      <c r="DB231" s="108"/>
      <c r="DC231" s="108"/>
      <c r="DD231" s="108"/>
      <c r="DE231" s="108"/>
      <c r="DF231" s="108"/>
      <c r="DG231" s="108"/>
      <c r="DH231" s="108"/>
      <c r="DI231" s="108"/>
      <c r="DJ231" s="108"/>
      <c r="DK231" s="108"/>
      <c r="DL231" s="108"/>
      <c r="DM231" s="108"/>
      <c r="DN231" s="108"/>
      <c r="DO231" s="108"/>
      <c r="DP231" s="108"/>
      <c r="DQ231" s="108"/>
      <c r="DR231" s="108"/>
      <c r="DS231" s="108"/>
      <c r="DT231" s="108"/>
      <c r="DU231" s="108"/>
      <c r="DV231" s="108"/>
      <c r="DW231" s="108"/>
      <c r="DX231" s="108"/>
      <c r="DY231" s="108"/>
      <c r="DZ231" s="108"/>
      <c r="EA231" s="108"/>
      <c r="EB231" s="108"/>
      <c r="EC231" s="108"/>
      <c r="ED231" s="108"/>
      <c r="EE231" s="108"/>
      <c r="EF231" s="108"/>
      <c r="EG231" s="108"/>
      <c r="EH231" s="108"/>
      <c r="EI231" s="109"/>
      <c r="EJ231" s="108"/>
      <c r="EK231" s="108"/>
      <c r="EL231" s="108"/>
      <c r="EM231" s="108"/>
      <c r="EN231" s="108"/>
      <c r="EO231" s="108"/>
      <c r="EP231" s="108"/>
      <c r="EQ231" s="108"/>
      <c r="ER231" s="108"/>
      <c r="ES231" s="108"/>
      <c r="ET231" s="108"/>
      <c r="EU231" s="108"/>
      <c r="EV231" s="108"/>
      <c r="EW231" s="108"/>
      <c r="EX231" s="108"/>
      <c r="EY231" s="108"/>
      <c r="EZ231" s="108"/>
      <c r="FA231" s="108"/>
      <c r="FB231" s="108"/>
      <c r="FC231" s="108"/>
      <c r="FD231" s="108"/>
      <c r="FE231" s="108"/>
      <c r="FF231" s="108"/>
      <c r="FG231" s="108"/>
      <c r="FH231" s="108"/>
      <c r="FI231" s="108"/>
      <c r="FJ231" s="108"/>
      <c r="FK231" s="108"/>
      <c r="FL231" s="108"/>
      <c r="FM231" s="108"/>
      <c r="FN231" s="108"/>
      <c r="FO231" s="108"/>
      <c r="FP231" s="108"/>
      <c r="FQ231" s="108"/>
      <c r="FR231" s="108"/>
      <c r="FS231" s="108"/>
      <c r="FT231" s="108"/>
      <c r="FU231" s="108"/>
      <c r="FV231" s="108"/>
      <c r="FW231" s="108"/>
      <c r="FX231" s="108"/>
      <c r="FY231" s="108"/>
      <c r="FZ231" s="108"/>
      <c r="GA231" s="108"/>
      <c r="GB231" s="108"/>
      <c r="GC231" s="108"/>
      <c r="GD231" s="108"/>
      <c r="GE231" s="108"/>
      <c r="GF231" s="108"/>
      <c r="GG231" s="108"/>
      <c r="GH231" s="108"/>
      <c r="GI231" s="108"/>
      <c r="GJ231" s="108"/>
      <c r="GK231" s="108"/>
      <c r="GL231" s="108"/>
      <c r="GM231" s="108"/>
      <c r="GN231" s="108"/>
      <c r="GO231" s="108"/>
      <c r="GP231" s="108"/>
      <c r="GQ231" s="108"/>
      <c r="GR231" s="108"/>
      <c r="GS231" s="108"/>
      <c r="GT231" s="108"/>
      <c r="GU231" s="108"/>
      <c r="GV231" s="108"/>
      <c r="GW231" s="108"/>
      <c r="GX231" s="108"/>
      <c r="GY231" s="108"/>
      <c r="GZ231" s="108"/>
      <c r="HA231" s="108"/>
      <c r="HB231" s="108"/>
      <c r="HC231" s="108"/>
      <c r="HD231" s="108"/>
      <c r="HE231" s="108"/>
      <c r="HF231" s="108"/>
      <c r="HG231" s="108"/>
      <c r="HH231" s="108"/>
      <c r="HI231" s="108"/>
      <c r="HJ231" s="108"/>
      <c r="HK231" s="108"/>
      <c r="HL231" s="108"/>
      <c r="HM231" s="108"/>
      <c r="HN231" s="108"/>
      <c r="HO231" s="108"/>
      <c r="HP231" s="108"/>
      <c r="HQ231" s="108"/>
      <c r="HR231" s="108"/>
      <c r="HS231" s="108"/>
      <c r="HT231" s="110"/>
    </row>
    <row r="232" spans="1:228" ht="18" customHeight="1">
      <c r="A232" s="41" t="s">
        <v>308</v>
      </c>
      <c r="B232" s="107" t="s">
        <v>323</v>
      </c>
      <c r="C232" s="32" t="s">
        <v>310</v>
      </c>
      <c r="D232" s="113" t="s">
        <v>21</v>
      </c>
      <c r="E232" s="112">
        <v>600</v>
      </c>
      <c r="F232" s="36">
        <f t="shared" si="8"/>
        <v>90000</v>
      </c>
      <c r="G232" s="112">
        <v>150</v>
      </c>
      <c r="H232" s="12"/>
    </row>
    <row r="233" spans="1:228" ht="30.75" customHeight="1">
      <c r="A233" s="41" t="s">
        <v>308</v>
      </c>
      <c r="B233" s="107" t="s">
        <v>324</v>
      </c>
      <c r="C233" s="32" t="s">
        <v>310</v>
      </c>
      <c r="D233" s="113" t="s">
        <v>21</v>
      </c>
      <c r="E233" s="112">
        <v>27000</v>
      </c>
      <c r="F233" s="36">
        <f t="shared" si="8"/>
        <v>4860000</v>
      </c>
      <c r="G233" s="112">
        <v>180</v>
      </c>
      <c r="H233" s="94"/>
    </row>
    <row r="234" spans="1:228" ht="22.5" customHeight="1">
      <c r="A234" s="95" t="s">
        <v>308</v>
      </c>
      <c r="B234" s="107" t="s">
        <v>325</v>
      </c>
      <c r="C234" s="32" t="s">
        <v>310</v>
      </c>
      <c r="D234" s="113" t="s">
        <v>21</v>
      </c>
      <c r="E234" s="112">
        <v>1000</v>
      </c>
      <c r="F234" s="36">
        <f t="shared" si="8"/>
        <v>240000</v>
      </c>
      <c r="G234" s="112">
        <v>240</v>
      </c>
      <c r="H234" s="12"/>
    </row>
    <row r="235" spans="1:228" ht="21" customHeight="1">
      <c r="A235" s="41" t="s">
        <v>308</v>
      </c>
      <c r="B235" s="107" t="s">
        <v>326</v>
      </c>
      <c r="C235" s="32" t="s">
        <v>310</v>
      </c>
      <c r="D235" s="113" t="s">
        <v>21</v>
      </c>
      <c r="E235" s="112">
        <v>60</v>
      </c>
      <c r="F235" s="36">
        <f t="shared" si="8"/>
        <v>90000</v>
      </c>
      <c r="G235" s="112">
        <v>1500</v>
      </c>
      <c r="H235" s="12"/>
    </row>
    <row r="236" spans="1:228" ht="16.5" customHeight="1">
      <c r="A236" s="41" t="s">
        <v>308</v>
      </c>
      <c r="B236" s="107" t="s">
        <v>327</v>
      </c>
      <c r="C236" s="32" t="s">
        <v>310</v>
      </c>
      <c r="D236" s="113" t="s">
        <v>21</v>
      </c>
      <c r="E236" s="112">
        <v>50</v>
      </c>
      <c r="F236" s="36">
        <f t="shared" si="8"/>
        <v>100000</v>
      </c>
      <c r="G236" s="112">
        <v>2000</v>
      </c>
      <c r="H236" s="12"/>
    </row>
    <row r="237" spans="1:228" ht="20.25" customHeight="1">
      <c r="A237" s="41" t="s">
        <v>308</v>
      </c>
      <c r="B237" s="107" t="s">
        <v>328</v>
      </c>
      <c r="C237" s="32" t="s">
        <v>310</v>
      </c>
      <c r="D237" s="113" t="s">
        <v>21</v>
      </c>
      <c r="E237" s="112">
        <v>50</v>
      </c>
      <c r="F237" s="36">
        <f t="shared" si="8"/>
        <v>100000</v>
      </c>
      <c r="G237" s="112">
        <v>2000</v>
      </c>
      <c r="H237" s="12"/>
    </row>
    <row r="238" spans="1:228" ht="28.5">
      <c r="A238" s="41" t="s">
        <v>308</v>
      </c>
      <c r="B238" s="107" t="s">
        <v>329</v>
      </c>
      <c r="C238" s="32" t="s">
        <v>310</v>
      </c>
      <c r="D238" s="113" t="s">
        <v>21</v>
      </c>
      <c r="E238" s="112">
        <v>720</v>
      </c>
      <c r="F238" s="36">
        <f t="shared" si="8"/>
        <v>144000</v>
      </c>
      <c r="G238" s="112">
        <v>200</v>
      </c>
      <c r="H238" s="12"/>
    </row>
    <row r="239" spans="1:228" ht="19.5" customHeight="1">
      <c r="A239" s="41" t="s">
        <v>308</v>
      </c>
      <c r="B239" s="107" t="s">
        <v>330</v>
      </c>
      <c r="C239" s="32" t="s">
        <v>310</v>
      </c>
      <c r="D239" s="113" t="s">
        <v>21</v>
      </c>
      <c r="E239" s="112">
        <v>600</v>
      </c>
      <c r="F239" s="36">
        <f t="shared" si="8"/>
        <v>900000</v>
      </c>
      <c r="G239" s="112">
        <v>1500</v>
      </c>
      <c r="H239" s="12"/>
    </row>
    <row r="240" spans="1:228" ht="27.75" customHeight="1">
      <c r="A240" s="41" t="s">
        <v>308</v>
      </c>
      <c r="B240" s="107" t="s">
        <v>331</v>
      </c>
      <c r="C240" s="32" t="s">
        <v>310</v>
      </c>
      <c r="D240" s="113" t="s">
        <v>21</v>
      </c>
      <c r="E240" s="112">
        <v>720</v>
      </c>
      <c r="F240" s="36">
        <f t="shared" si="8"/>
        <v>180000</v>
      </c>
      <c r="G240" s="112">
        <v>250</v>
      </c>
      <c r="H240" s="12"/>
    </row>
    <row r="241" spans="1:228" ht="29.25" customHeight="1">
      <c r="A241" s="41" t="s">
        <v>308</v>
      </c>
      <c r="B241" s="107" t="s">
        <v>332</v>
      </c>
      <c r="C241" s="32" t="s">
        <v>310</v>
      </c>
      <c r="D241" s="113" t="s">
        <v>21</v>
      </c>
      <c r="E241" s="112">
        <v>600</v>
      </c>
      <c r="F241" s="36">
        <f t="shared" si="8"/>
        <v>960000</v>
      </c>
      <c r="G241" s="112">
        <v>1600</v>
      </c>
      <c r="H241" s="12"/>
    </row>
    <row r="242" spans="1:228" ht="22.5" customHeight="1">
      <c r="A242" s="41" t="s">
        <v>308</v>
      </c>
      <c r="B242" s="107" t="s">
        <v>333</v>
      </c>
      <c r="C242" s="32" t="s">
        <v>310</v>
      </c>
      <c r="D242" s="113" t="s">
        <v>21</v>
      </c>
      <c r="E242" s="112">
        <v>150</v>
      </c>
      <c r="F242" s="36">
        <f t="shared" si="8"/>
        <v>75000</v>
      </c>
      <c r="G242" s="112">
        <v>500</v>
      </c>
      <c r="H242" s="12"/>
    </row>
    <row r="243" spans="1:228" ht="29.25" customHeight="1">
      <c r="A243" s="41" t="s">
        <v>308</v>
      </c>
      <c r="B243" s="107" t="s">
        <v>334</v>
      </c>
      <c r="C243" s="32" t="s">
        <v>310</v>
      </c>
      <c r="D243" s="113" t="s">
        <v>317</v>
      </c>
      <c r="E243" s="112">
        <v>40000</v>
      </c>
      <c r="F243" s="36">
        <f t="shared" si="8"/>
        <v>400000</v>
      </c>
      <c r="G243" s="112">
        <v>10</v>
      </c>
      <c r="H243" s="12"/>
    </row>
    <row r="244" spans="1:228" ht="31.5" customHeight="1">
      <c r="A244" s="41" t="s">
        <v>308</v>
      </c>
      <c r="B244" s="107" t="s">
        <v>335</v>
      </c>
      <c r="C244" s="32" t="s">
        <v>310</v>
      </c>
      <c r="D244" s="113" t="s">
        <v>317</v>
      </c>
      <c r="E244" s="112">
        <v>20000</v>
      </c>
      <c r="F244" s="36">
        <f t="shared" si="8"/>
        <v>300000</v>
      </c>
      <c r="G244" s="112">
        <v>15</v>
      </c>
      <c r="H244" s="12"/>
    </row>
    <row r="245" spans="1:228" ht="24" customHeight="1">
      <c r="A245" s="41" t="s">
        <v>336</v>
      </c>
      <c r="B245" s="107" t="s">
        <v>337</v>
      </c>
      <c r="C245" s="32" t="s">
        <v>43</v>
      </c>
      <c r="D245" s="113" t="s">
        <v>37</v>
      </c>
      <c r="E245" s="112">
        <v>950</v>
      </c>
      <c r="F245" s="36">
        <f t="shared" si="8"/>
        <v>475000</v>
      </c>
      <c r="G245" s="112">
        <v>500</v>
      </c>
      <c r="H245" s="12"/>
    </row>
    <row r="246" spans="1:228" ht="23.25" customHeight="1">
      <c r="A246" s="181" t="s">
        <v>338</v>
      </c>
      <c r="B246" s="181"/>
      <c r="C246" s="181"/>
      <c r="D246" s="181"/>
      <c r="E246" s="181"/>
      <c r="F246" s="114">
        <f>SUM(F250:F261)+F247</f>
        <v>189618000</v>
      </c>
      <c r="G246" s="115"/>
      <c r="H246" s="12"/>
    </row>
    <row r="247" spans="1:228" s="121" customFormat="1" ht="23.25" customHeight="1">
      <c r="A247" s="180" t="s">
        <v>339</v>
      </c>
      <c r="B247" s="180"/>
      <c r="C247" s="180"/>
      <c r="D247" s="180"/>
      <c r="E247" s="180"/>
      <c r="F247" s="116">
        <f>F248+F249</f>
        <v>40000000</v>
      </c>
      <c r="G247" s="117"/>
      <c r="H247" s="12"/>
      <c r="I247" s="6"/>
      <c r="J247" s="6"/>
      <c r="K247" s="6"/>
      <c r="L247" s="6"/>
      <c r="M247" s="6"/>
      <c r="N247" s="6"/>
      <c r="O247" s="6"/>
      <c r="P247" s="118"/>
      <c r="Q247" s="118"/>
      <c r="R247" s="118"/>
      <c r="S247" s="118"/>
      <c r="T247" s="118"/>
      <c r="U247" s="118"/>
      <c r="V247" s="118"/>
      <c r="W247" s="118"/>
      <c r="X247" s="118"/>
      <c r="Y247" s="118"/>
      <c r="Z247" s="118"/>
      <c r="AA247" s="118"/>
      <c r="AB247" s="118"/>
      <c r="AC247" s="118"/>
      <c r="AD247" s="118"/>
      <c r="AE247" s="118"/>
      <c r="AF247" s="118"/>
      <c r="AG247" s="118"/>
      <c r="AH247" s="118"/>
      <c r="AI247" s="118"/>
      <c r="AJ247" s="118"/>
      <c r="AK247" s="118"/>
      <c r="AL247" s="118"/>
      <c r="AM247" s="118"/>
      <c r="AN247" s="118"/>
      <c r="AO247" s="118"/>
      <c r="AP247" s="118"/>
      <c r="AQ247" s="118"/>
      <c r="AR247" s="118"/>
      <c r="AS247" s="118"/>
      <c r="AT247" s="118"/>
      <c r="AU247" s="118"/>
      <c r="AV247" s="118"/>
      <c r="AW247" s="118"/>
      <c r="AX247" s="118"/>
      <c r="AY247" s="118"/>
      <c r="AZ247" s="118"/>
      <c r="BA247" s="118"/>
      <c r="BB247" s="118"/>
      <c r="BC247" s="118"/>
      <c r="BD247" s="118"/>
      <c r="BE247" s="118"/>
      <c r="BF247" s="118"/>
      <c r="BG247" s="118"/>
      <c r="BH247" s="118"/>
      <c r="BI247" s="118"/>
      <c r="BJ247" s="118"/>
      <c r="BK247" s="118"/>
      <c r="BL247" s="118"/>
      <c r="BM247" s="118"/>
      <c r="BN247" s="118"/>
      <c r="BO247" s="118"/>
      <c r="BP247" s="118"/>
      <c r="BQ247" s="118"/>
      <c r="BR247" s="118"/>
      <c r="BS247" s="118"/>
      <c r="BT247" s="118"/>
      <c r="BU247" s="118"/>
      <c r="BV247" s="118"/>
      <c r="BW247" s="118"/>
      <c r="BX247" s="118"/>
      <c r="BY247" s="118"/>
      <c r="BZ247" s="118"/>
      <c r="CA247" s="118"/>
      <c r="CB247" s="118"/>
      <c r="CC247" s="118"/>
      <c r="CD247" s="118"/>
      <c r="CE247" s="118"/>
      <c r="CF247" s="118"/>
      <c r="CG247" s="118"/>
      <c r="CH247" s="118"/>
      <c r="CI247" s="118"/>
      <c r="CJ247" s="118"/>
      <c r="CK247" s="118"/>
      <c r="CL247" s="118"/>
      <c r="CM247" s="118"/>
      <c r="CN247" s="118"/>
      <c r="CO247" s="118"/>
      <c r="CP247" s="118"/>
      <c r="CQ247" s="118"/>
      <c r="CR247" s="118"/>
      <c r="CS247" s="118"/>
      <c r="CT247" s="118"/>
      <c r="CU247" s="118"/>
      <c r="CV247" s="118"/>
      <c r="CW247" s="118"/>
      <c r="CX247" s="118"/>
      <c r="CY247" s="118"/>
      <c r="CZ247" s="118"/>
      <c r="DA247" s="118"/>
      <c r="DB247" s="118"/>
      <c r="DC247" s="118"/>
      <c r="DD247" s="118"/>
      <c r="DE247" s="118"/>
      <c r="DF247" s="118"/>
      <c r="DG247" s="118"/>
      <c r="DH247" s="118"/>
      <c r="DI247" s="118"/>
      <c r="DJ247" s="118"/>
      <c r="DK247" s="118"/>
      <c r="DL247" s="118"/>
      <c r="DM247" s="118"/>
      <c r="DN247" s="118"/>
      <c r="DO247" s="118"/>
      <c r="DP247" s="118"/>
      <c r="DQ247" s="118"/>
      <c r="DR247" s="118"/>
      <c r="DS247" s="118"/>
      <c r="DT247" s="118"/>
      <c r="DU247" s="118"/>
      <c r="DV247" s="118"/>
      <c r="DW247" s="118"/>
      <c r="DX247" s="118"/>
      <c r="DY247" s="118"/>
      <c r="DZ247" s="118"/>
      <c r="EA247" s="118"/>
      <c r="EB247" s="118"/>
      <c r="EC247" s="118"/>
      <c r="ED247" s="118"/>
      <c r="EE247" s="118"/>
      <c r="EF247" s="118"/>
      <c r="EG247" s="118"/>
      <c r="EH247" s="118"/>
      <c r="EI247" s="119"/>
      <c r="EJ247" s="118"/>
      <c r="EK247" s="118"/>
      <c r="EL247" s="118"/>
      <c r="EM247" s="118"/>
      <c r="EN247" s="118"/>
      <c r="EO247" s="118"/>
      <c r="EP247" s="118"/>
      <c r="EQ247" s="118"/>
      <c r="ER247" s="118"/>
      <c r="ES247" s="118"/>
      <c r="ET247" s="118"/>
      <c r="EU247" s="118"/>
      <c r="EV247" s="118"/>
      <c r="EW247" s="118"/>
      <c r="EX247" s="118"/>
      <c r="EY247" s="118"/>
      <c r="EZ247" s="118"/>
      <c r="FA247" s="118"/>
      <c r="FB247" s="118"/>
      <c r="FC247" s="118"/>
      <c r="FD247" s="118"/>
      <c r="FE247" s="118"/>
      <c r="FF247" s="118"/>
      <c r="FG247" s="118"/>
      <c r="FH247" s="118"/>
      <c r="FI247" s="118"/>
      <c r="FJ247" s="118"/>
      <c r="FK247" s="118"/>
      <c r="FL247" s="118"/>
      <c r="FM247" s="118"/>
      <c r="FN247" s="118"/>
      <c r="FO247" s="118"/>
      <c r="FP247" s="118"/>
      <c r="FQ247" s="118"/>
      <c r="FR247" s="118"/>
      <c r="FS247" s="118"/>
      <c r="FT247" s="118"/>
      <c r="FU247" s="118"/>
      <c r="FV247" s="118"/>
      <c r="FW247" s="118"/>
      <c r="FX247" s="118"/>
      <c r="FY247" s="118"/>
      <c r="FZ247" s="118"/>
      <c r="GA247" s="118"/>
      <c r="GB247" s="118"/>
      <c r="GC247" s="118"/>
      <c r="GD247" s="118"/>
      <c r="GE247" s="118"/>
      <c r="GF247" s="118"/>
      <c r="GG247" s="118"/>
      <c r="GH247" s="118"/>
      <c r="GI247" s="118"/>
      <c r="GJ247" s="118"/>
      <c r="GK247" s="118"/>
      <c r="GL247" s="118"/>
      <c r="GM247" s="118"/>
      <c r="GN247" s="118"/>
      <c r="GO247" s="118"/>
      <c r="GP247" s="118"/>
      <c r="GQ247" s="118"/>
      <c r="GR247" s="118"/>
      <c r="GS247" s="118"/>
      <c r="GT247" s="118"/>
      <c r="GU247" s="118"/>
      <c r="GV247" s="118"/>
      <c r="GW247" s="118"/>
      <c r="GX247" s="118"/>
      <c r="GY247" s="118"/>
      <c r="GZ247" s="118"/>
      <c r="HA247" s="118"/>
      <c r="HB247" s="118"/>
      <c r="HC247" s="118"/>
      <c r="HD247" s="118"/>
      <c r="HE247" s="118"/>
      <c r="HF247" s="118"/>
      <c r="HG247" s="118"/>
      <c r="HH247" s="118"/>
      <c r="HI247" s="118"/>
      <c r="HJ247" s="118"/>
      <c r="HK247" s="118"/>
      <c r="HL247" s="118"/>
      <c r="HM247" s="118"/>
      <c r="HN247" s="118"/>
      <c r="HO247" s="118"/>
      <c r="HP247" s="118"/>
      <c r="HQ247" s="118"/>
      <c r="HR247" s="118"/>
      <c r="HS247" s="118"/>
      <c r="HT247" s="120"/>
    </row>
    <row r="248" spans="1:228" s="130" customFormat="1" ht="46.5" customHeight="1">
      <c r="A248" s="122">
        <v>45451600</v>
      </c>
      <c r="B248" s="123" t="s">
        <v>340</v>
      </c>
      <c r="C248" s="53" t="s">
        <v>310</v>
      </c>
      <c r="D248" s="124" t="s">
        <v>24</v>
      </c>
      <c r="E248" s="53">
        <v>30000000</v>
      </c>
      <c r="F248" s="55">
        <v>30000000</v>
      </c>
      <c r="G248" s="125">
        <v>1</v>
      </c>
      <c r="H248" s="126"/>
      <c r="I248" s="127"/>
      <c r="J248" s="127"/>
      <c r="K248" s="127"/>
      <c r="L248" s="127"/>
      <c r="M248" s="127"/>
      <c r="N248" s="127"/>
      <c r="O248" s="127"/>
      <c r="P248" s="127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  <c r="AA248" s="127"/>
      <c r="AB248" s="127"/>
      <c r="AC248" s="127"/>
      <c r="AD248" s="127"/>
      <c r="AE248" s="127"/>
      <c r="AF248" s="127"/>
      <c r="AG248" s="127"/>
      <c r="AH248" s="127"/>
      <c r="AI248" s="127"/>
      <c r="AJ248" s="127"/>
      <c r="AK248" s="127"/>
      <c r="AL248" s="127"/>
      <c r="AM248" s="127"/>
      <c r="AN248" s="127"/>
      <c r="AO248" s="127"/>
      <c r="AP248" s="127"/>
      <c r="AQ248" s="127"/>
      <c r="AR248" s="127"/>
      <c r="AS248" s="127"/>
      <c r="AT248" s="127"/>
      <c r="AU248" s="127"/>
      <c r="AV248" s="127"/>
      <c r="AW248" s="127"/>
      <c r="AX248" s="127"/>
      <c r="AY248" s="127"/>
      <c r="AZ248" s="127"/>
      <c r="BA248" s="127"/>
      <c r="BB248" s="127"/>
      <c r="BC248" s="127"/>
      <c r="BD248" s="127"/>
      <c r="BE248" s="127"/>
      <c r="BF248" s="127"/>
      <c r="BG248" s="127"/>
      <c r="BH248" s="127"/>
      <c r="BI248" s="127"/>
      <c r="BJ248" s="127"/>
      <c r="BK248" s="127"/>
      <c r="BL248" s="127"/>
      <c r="BM248" s="127"/>
      <c r="BN248" s="127"/>
      <c r="BO248" s="127"/>
      <c r="BP248" s="127"/>
      <c r="BQ248" s="127"/>
      <c r="BR248" s="127"/>
      <c r="BS248" s="127"/>
      <c r="BT248" s="127"/>
      <c r="BU248" s="127"/>
      <c r="BV248" s="127"/>
      <c r="BW248" s="127"/>
      <c r="BX248" s="127"/>
      <c r="BY248" s="127"/>
      <c r="BZ248" s="127"/>
      <c r="CA248" s="127"/>
      <c r="CB248" s="127"/>
      <c r="CC248" s="127"/>
      <c r="CD248" s="127"/>
      <c r="CE248" s="127"/>
      <c r="CF248" s="127"/>
      <c r="CG248" s="127"/>
      <c r="CH248" s="127"/>
      <c r="CI248" s="127"/>
      <c r="CJ248" s="127"/>
      <c r="CK248" s="127"/>
      <c r="CL248" s="127"/>
      <c r="CM248" s="127"/>
      <c r="CN248" s="127"/>
      <c r="CO248" s="127"/>
      <c r="CP248" s="127"/>
      <c r="CQ248" s="127"/>
      <c r="CR248" s="127"/>
      <c r="CS248" s="127"/>
      <c r="CT248" s="127"/>
      <c r="CU248" s="127"/>
      <c r="CV248" s="127"/>
      <c r="CW248" s="127"/>
      <c r="CX248" s="127"/>
      <c r="CY248" s="127"/>
      <c r="CZ248" s="127"/>
      <c r="DA248" s="127"/>
      <c r="DB248" s="127"/>
      <c r="DC248" s="127"/>
      <c r="DD248" s="127"/>
      <c r="DE248" s="127"/>
      <c r="DF248" s="127"/>
      <c r="DG248" s="127"/>
      <c r="DH248" s="127"/>
      <c r="DI248" s="127"/>
      <c r="DJ248" s="127"/>
      <c r="DK248" s="127"/>
      <c r="DL248" s="127"/>
      <c r="DM248" s="127"/>
      <c r="DN248" s="127"/>
      <c r="DO248" s="127"/>
      <c r="DP248" s="127"/>
      <c r="DQ248" s="127"/>
      <c r="DR248" s="127"/>
      <c r="DS248" s="127"/>
      <c r="DT248" s="127"/>
      <c r="DU248" s="127"/>
      <c r="DV248" s="127"/>
      <c r="DW248" s="127"/>
      <c r="DX248" s="127"/>
      <c r="DY248" s="127"/>
      <c r="DZ248" s="127"/>
      <c r="EA248" s="127"/>
      <c r="EB248" s="127"/>
      <c r="EC248" s="127"/>
      <c r="ED248" s="127"/>
      <c r="EE248" s="127"/>
      <c r="EF248" s="127"/>
      <c r="EG248" s="127"/>
      <c r="EH248" s="127"/>
      <c r="EI248" s="128"/>
      <c r="EJ248" s="127"/>
      <c r="EK248" s="127"/>
      <c r="EL248" s="127"/>
      <c r="EM248" s="127"/>
      <c r="EN248" s="127"/>
      <c r="EO248" s="127"/>
      <c r="EP248" s="127"/>
      <c r="EQ248" s="127"/>
      <c r="ER248" s="127"/>
      <c r="ES248" s="127"/>
      <c r="ET248" s="127"/>
      <c r="EU248" s="127"/>
      <c r="EV248" s="127"/>
      <c r="EW248" s="127"/>
      <c r="EX248" s="127"/>
      <c r="EY248" s="127"/>
      <c r="EZ248" s="127"/>
      <c r="FA248" s="127"/>
      <c r="FB248" s="127"/>
      <c r="FC248" s="127"/>
      <c r="FD248" s="127"/>
      <c r="FE248" s="127"/>
      <c r="FF248" s="127"/>
      <c r="FG248" s="127"/>
      <c r="FH248" s="127"/>
      <c r="FI248" s="127"/>
      <c r="FJ248" s="127"/>
      <c r="FK248" s="127"/>
      <c r="FL248" s="127"/>
      <c r="FM248" s="127"/>
      <c r="FN248" s="127"/>
      <c r="FO248" s="127"/>
      <c r="FP248" s="127"/>
      <c r="FQ248" s="127"/>
      <c r="FR248" s="127"/>
      <c r="FS248" s="127"/>
      <c r="FT248" s="127"/>
      <c r="FU248" s="127"/>
      <c r="FV248" s="127"/>
      <c r="FW248" s="127"/>
      <c r="FX248" s="127"/>
      <c r="FY248" s="127"/>
      <c r="FZ248" s="127"/>
      <c r="GA248" s="127"/>
      <c r="GB248" s="127"/>
      <c r="GC248" s="127"/>
      <c r="GD248" s="127"/>
      <c r="GE248" s="127"/>
      <c r="GF248" s="127"/>
      <c r="GG248" s="127"/>
      <c r="GH248" s="127"/>
      <c r="GI248" s="127"/>
      <c r="GJ248" s="127"/>
      <c r="GK248" s="127"/>
      <c r="GL248" s="127"/>
      <c r="GM248" s="127"/>
      <c r="GN248" s="127"/>
      <c r="GO248" s="127"/>
      <c r="GP248" s="127"/>
      <c r="GQ248" s="127"/>
      <c r="GR248" s="127"/>
      <c r="GS248" s="127"/>
      <c r="GT248" s="127"/>
      <c r="GU248" s="127"/>
      <c r="GV248" s="127"/>
      <c r="GW248" s="127"/>
      <c r="GX248" s="127"/>
      <c r="GY248" s="127"/>
      <c r="GZ248" s="127"/>
      <c r="HA248" s="127"/>
      <c r="HB248" s="127"/>
      <c r="HC248" s="127"/>
      <c r="HD248" s="127"/>
      <c r="HE248" s="127"/>
      <c r="HF248" s="127"/>
      <c r="HG248" s="127"/>
      <c r="HH248" s="127"/>
      <c r="HI248" s="127"/>
      <c r="HJ248" s="127"/>
      <c r="HK248" s="127"/>
      <c r="HL248" s="127"/>
      <c r="HM248" s="127"/>
      <c r="HN248" s="127"/>
      <c r="HO248" s="127"/>
      <c r="HP248" s="127"/>
      <c r="HQ248" s="127"/>
      <c r="HR248" s="127"/>
      <c r="HS248" s="127"/>
      <c r="HT248" s="129"/>
    </row>
    <row r="249" spans="1:228" s="130" customFormat="1" ht="40.5" customHeight="1">
      <c r="A249" s="122">
        <v>45451600</v>
      </c>
      <c r="B249" s="123" t="s">
        <v>341</v>
      </c>
      <c r="C249" s="53" t="s">
        <v>310</v>
      </c>
      <c r="D249" s="124" t="s">
        <v>24</v>
      </c>
      <c r="E249" s="53">
        <v>10000000</v>
      </c>
      <c r="F249" s="55">
        <v>10000000</v>
      </c>
      <c r="G249" s="125">
        <v>1</v>
      </c>
      <c r="H249" s="126"/>
      <c r="I249" s="127"/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7"/>
      <c r="AB249" s="127"/>
      <c r="AC249" s="127"/>
      <c r="AD249" s="127"/>
      <c r="AE249" s="127"/>
      <c r="AF249" s="127"/>
      <c r="AG249" s="127"/>
      <c r="AH249" s="127"/>
      <c r="AI249" s="127"/>
      <c r="AJ249" s="127"/>
      <c r="AK249" s="127"/>
      <c r="AL249" s="127"/>
      <c r="AM249" s="127"/>
      <c r="AN249" s="127"/>
      <c r="AO249" s="127"/>
      <c r="AP249" s="127"/>
      <c r="AQ249" s="127"/>
      <c r="AR249" s="127"/>
      <c r="AS249" s="127"/>
      <c r="AT249" s="127"/>
      <c r="AU249" s="127"/>
      <c r="AV249" s="127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G249" s="127"/>
      <c r="BH249" s="127"/>
      <c r="BI249" s="127"/>
      <c r="BJ249" s="127"/>
      <c r="BK249" s="127"/>
      <c r="BL249" s="127"/>
      <c r="BM249" s="127"/>
      <c r="BN249" s="127"/>
      <c r="BO249" s="127"/>
      <c r="BP249" s="127"/>
      <c r="BQ249" s="127"/>
      <c r="BR249" s="127"/>
      <c r="BS249" s="127"/>
      <c r="BT249" s="127"/>
      <c r="BU249" s="127"/>
      <c r="BV249" s="127"/>
      <c r="BW249" s="127"/>
      <c r="BX249" s="127"/>
      <c r="BY249" s="127"/>
      <c r="BZ249" s="127"/>
      <c r="CA249" s="127"/>
      <c r="CB249" s="127"/>
      <c r="CC249" s="127"/>
      <c r="CD249" s="127"/>
      <c r="CE249" s="127"/>
      <c r="CF249" s="127"/>
      <c r="CG249" s="127"/>
      <c r="CH249" s="127"/>
      <c r="CI249" s="127"/>
      <c r="CJ249" s="127"/>
      <c r="CK249" s="127"/>
      <c r="CL249" s="127"/>
      <c r="CM249" s="127"/>
      <c r="CN249" s="127"/>
      <c r="CO249" s="127"/>
      <c r="CP249" s="127"/>
      <c r="CQ249" s="127"/>
      <c r="CR249" s="127"/>
      <c r="CS249" s="127"/>
      <c r="CT249" s="127"/>
      <c r="CU249" s="127"/>
      <c r="CV249" s="127"/>
      <c r="CW249" s="127"/>
      <c r="CX249" s="127"/>
      <c r="CY249" s="127"/>
      <c r="CZ249" s="127"/>
      <c r="DA249" s="127"/>
      <c r="DB249" s="127"/>
      <c r="DC249" s="127"/>
      <c r="DD249" s="127"/>
      <c r="DE249" s="127"/>
      <c r="DF249" s="127"/>
      <c r="DG249" s="127"/>
      <c r="DH249" s="127"/>
      <c r="DI249" s="127"/>
      <c r="DJ249" s="127"/>
      <c r="DK249" s="127"/>
      <c r="DL249" s="127"/>
      <c r="DM249" s="127"/>
      <c r="DN249" s="127"/>
      <c r="DO249" s="127"/>
      <c r="DP249" s="127"/>
      <c r="DQ249" s="127"/>
      <c r="DR249" s="127"/>
      <c r="DS249" s="127"/>
      <c r="DT249" s="127"/>
      <c r="DU249" s="127"/>
      <c r="DV249" s="127"/>
      <c r="DW249" s="127"/>
      <c r="DX249" s="127"/>
      <c r="DY249" s="127"/>
      <c r="DZ249" s="127"/>
      <c r="EA249" s="127"/>
      <c r="EB249" s="127"/>
      <c r="EC249" s="127"/>
      <c r="ED249" s="127"/>
      <c r="EE249" s="127"/>
      <c r="EF249" s="127"/>
      <c r="EG249" s="127"/>
      <c r="EH249" s="127"/>
      <c r="EI249" s="128"/>
      <c r="EJ249" s="127"/>
      <c r="EK249" s="127"/>
      <c r="EL249" s="127"/>
      <c r="EM249" s="127"/>
      <c r="EN249" s="127"/>
      <c r="EO249" s="127"/>
      <c r="EP249" s="127"/>
      <c r="EQ249" s="127"/>
      <c r="ER249" s="127"/>
      <c r="ES249" s="127"/>
      <c r="ET249" s="127"/>
      <c r="EU249" s="127"/>
      <c r="EV249" s="127"/>
      <c r="EW249" s="127"/>
      <c r="EX249" s="127"/>
      <c r="EY249" s="127"/>
      <c r="EZ249" s="127"/>
      <c r="FA249" s="127"/>
      <c r="FB249" s="127"/>
      <c r="FC249" s="127"/>
      <c r="FD249" s="127"/>
      <c r="FE249" s="127"/>
      <c r="FF249" s="127"/>
      <c r="FG249" s="127"/>
      <c r="FH249" s="127"/>
      <c r="FI249" s="127"/>
      <c r="FJ249" s="127"/>
      <c r="FK249" s="127"/>
      <c r="FL249" s="127"/>
      <c r="FM249" s="127"/>
      <c r="FN249" s="127"/>
      <c r="FO249" s="127"/>
      <c r="FP249" s="127"/>
      <c r="FQ249" s="127"/>
      <c r="FR249" s="127"/>
      <c r="FS249" s="127"/>
      <c r="FT249" s="127"/>
      <c r="FU249" s="127"/>
      <c r="FV249" s="127"/>
      <c r="FW249" s="127"/>
      <c r="FX249" s="127"/>
      <c r="FY249" s="127"/>
      <c r="FZ249" s="127"/>
      <c r="GA249" s="127"/>
      <c r="GB249" s="127"/>
      <c r="GC249" s="127"/>
      <c r="GD249" s="127"/>
      <c r="GE249" s="127"/>
      <c r="GF249" s="127"/>
      <c r="GG249" s="127"/>
      <c r="GH249" s="127"/>
      <c r="GI249" s="127"/>
      <c r="GJ249" s="127"/>
      <c r="GK249" s="127"/>
      <c r="GL249" s="127"/>
      <c r="GM249" s="127"/>
      <c r="GN249" s="127"/>
      <c r="GO249" s="127"/>
      <c r="GP249" s="127"/>
      <c r="GQ249" s="127"/>
      <c r="GR249" s="127"/>
      <c r="GS249" s="127"/>
      <c r="GT249" s="127"/>
      <c r="GU249" s="127"/>
      <c r="GV249" s="127"/>
      <c r="GW249" s="127"/>
      <c r="GX249" s="127"/>
      <c r="GY249" s="127"/>
      <c r="GZ249" s="127"/>
      <c r="HA249" s="127"/>
      <c r="HB249" s="127"/>
      <c r="HC249" s="127"/>
      <c r="HD249" s="127"/>
      <c r="HE249" s="127"/>
      <c r="HF249" s="127"/>
      <c r="HG249" s="127"/>
      <c r="HH249" s="127"/>
      <c r="HI249" s="127"/>
      <c r="HJ249" s="127"/>
      <c r="HK249" s="127"/>
      <c r="HL249" s="127"/>
      <c r="HM249" s="127"/>
      <c r="HN249" s="127"/>
      <c r="HO249" s="127"/>
      <c r="HP249" s="127"/>
      <c r="HQ249" s="127"/>
      <c r="HR249" s="127"/>
      <c r="HS249" s="127"/>
      <c r="HT249" s="129"/>
    </row>
    <row r="250" spans="1:228" ht="59.25" customHeight="1">
      <c r="A250" s="41" t="s">
        <v>342</v>
      </c>
      <c r="B250" s="131" t="s">
        <v>343</v>
      </c>
      <c r="C250" s="32" t="s">
        <v>23</v>
      </c>
      <c r="D250" s="113" t="s">
        <v>154</v>
      </c>
      <c r="E250" s="112">
        <v>5930</v>
      </c>
      <c r="F250" s="36">
        <f>E250*G250</f>
        <v>6523000</v>
      </c>
      <c r="G250" s="112">
        <v>1100</v>
      </c>
      <c r="H250" s="12"/>
    </row>
    <row r="251" spans="1:228" ht="48.75" customHeight="1">
      <c r="A251" s="41" t="s">
        <v>344</v>
      </c>
      <c r="B251" s="40" t="s">
        <v>345</v>
      </c>
      <c r="C251" s="32" t="s">
        <v>346</v>
      </c>
      <c r="D251" s="24" t="s">
        <v>24</v>
      </c>
      <c r="E251" s="36">
        <v>40000000</v>
      </c>
      <c r="F251" s="36">
        <v>40000000</v>
      </c>
      <c r="G251" s="112">
        <v>1</v>
      </c>
      <c r="H251" s="12"/>
    </row>
    <row r="252" spans="1:228" ht="33.75" customHeight="1">
      <c r="A252" s="132">
        <v>45400000</v>
      </c>
      <c r="B252" s="40" t="s">
        <v>347</v>
      </c>
      <c r="C252" s="32" t="s">
        <v>43</v>
      </c>
      <c r="D252" s="24" t="s">
        <v>24</v>
      </c>
      <c r="E252" s="36">
        <v>1000000</v>
      </c>
      <c r="F252" s="36">
        <v>1000000</v>
      </c>
      <c r="G252" s="49">
        <v>1</v>
      </c>
      <c r="H252" s="12"/>
    </row>
    <row r="253" spans="1:228" ht="48" customHeight="1">
      <c r="A253" s="41" t="s">
        <v>344</v>
      </c>
      <c r="B253" s="40" t="s">
        <v>348</v>
      </c>
      <c r="C253" s="32" t="s">
        <v>346</v>
      </c>
      <c r="D253" s="24" t="s">
        <v>24</v>
      </c>
      <c r="E253" s="36">
        <v>50000000</v>
      </c>
      <c r="F253" s="36">
        <v>50000000</v>
      </c>
      <c r="G253" s="49">
        <v>1</v>
      </c>
      <c r="H253" s="12"/>
    </row>
    <row r="254" spans="1:228" ht="58.5" customHeight="1">
      <c r="A254" s="41" t="s">
        <v>344</v>
      </c>
      <c r="B254" s="40" t="s">
        <v>349</v>
      </c>
      <c r="C254" s="32" t="s">
        <v>346</v>
      </c>
      <c r="D254" s="24" t="s">
        <v>24</v>
      </c>
      <c r="E254" s="36">
        <v>36000000</v>
      </c>
      <c r="F254" s="36">
        <v>36000000</v>
      </c>
      <c r="G254" s="49">
        <v>1</v>
      </c>
      <c r="H254" s="12"/>
    </row>
    <row r="255" spans="1:228" ht="47.25" customHeight="1">
      <c r="A255" s="41" t="s">
        <v>344</v>
      </c>
      <c r="B255" s="40" t="s">
        <v>350</v>
      </c>
      <c r="C255" s="32" t="s">
        <v>23</v>
      </c>
      <c r="D255" s="24" t="s">
        <v>24</v>
      </c>
      <c r="E255" s="36">
        <v>11255000</v>
      </c>
      <c r="F255" s="36">
        <v>11255000</v>
      </c>
      <c r="G255" s="49">
        <v>1</v>
      </c>
    </row>
    <row r="256" spans="1:228" ht="48" customHeight="1">
      <c r="A256" s="41" t="s">
        <v>344</v>
      </c>
      <c r="B256" s="40" t="s">
        <v>351</v>
      </c>
      <c r="C256" s="32" t="s">
        <v>23</v>
      </c>
      <c r="D256" s="24" t="s">
        <v>24</v>
      </c>
      <c r="E256" s="36">
        <v>500000</v>
      </c>
      <c r="F256" s="36">
        <v>500000</v>
      </c>
      <c r="G256" s="49">
        <v>1</v>
      </c>
    </row>
    <row r="257" spans="1:228" ht="43.5" customHeight="1">
      <c r="A257" s="41" t="s">
        <v>344</v>
      </c>
      <c r="B257" s="40" t="s">
        <v>352</v>
      </c>
      <c r="C257" s="32" t="s">
        <v>23</v>
      </c>
      <c r="D257" s="24" t="s">
        <v>24</v>
      </c>
      <c r="E257" s="36">
        <v>2000000</v>
      </c>
      <c r="F257" s="36">
        <v>2000000</v>
      </c>
      <c r="G257" s="49">
        <v>1</v>
      </c>
    </row>
    <row r="258" spans="1:228" ht="45" customHeight="1">
      <c r="A258" s="41" t="s">
        <v>353</v>
      </c>
      <c r="B258" s="40" t="s">
        <v>354</v>
      </c>
      <c r="C258" s="32" t="s">
        <v>43</v>
      </c>
      <c r="D258" s="24" t="s">
        <v>24</v>
      </c>
      <c r="E258" s="36">
        <v>990000</v>
      </c>
      <c r="F258" s="36">
        <v>990000</v>
      </c>
      <c r="G258" s="49">
        <v>1</v>
      </c>
    </row>
    <row r="259" spans="1:228" ht="85.5" customHeight="1">
      <c r="A259" s="134" t="s">
        <v>355</v>
      </c>
      <c r="B259" s="135" t="s">
        <v>356</v>
      </c>
      <c r="C259" s="64" t="s">
        <v>23</v>
      </c>
      <c r="D259" s="65" t="s">
        <v>24</v>
      </c>
      <c r="E259" s="66">
        <v>400000</v>
      </c>
      <c r="F259" s="66">
        <v>400000</v>
      </c>
      <c r="G259" s="67">
        <v>1</v>
      </c>
      <c r="H259" s="136"/>
    </row>
    <row r="260" spans="1:228" s="138" customFormat="1" ht="59.25" customHeight="1">
      <c r="A260" s="69" t="s">
        <v>355</v>
      </c>
      <c r="B260" s="63" t="s">
        <v>357</v>
      </c>
      <c r="C260" s="64" t="s">
        <v>23</v>
      </c>
      <c r="D260" s="65" t="s">
        <v>24</v>
      </c>
      <c r="E260" s="66">
        <v>100000</v>
      </c>
      <c r="F260" s="66">
        <v>100000</v>
      </c>
      <c r="G260" s="67">
        <v>1</v>
      </c>
      <c r="H260" s="137"/>
      <c r="I260" s="98"/>
      <c r="J260" s="98"/>
      <c r="K260" s="98"/>
      <c r="L260" s="98"/>
      <c r="M260" s="98"/>
      <c r="N260" s="98"/>
      <c r="O260" s="98"/>
      <c r="P260" s="98"/>
      <c r="Q260" s="98"/>
      <c r="R260" s="98"/>
      <c r="S260" s="98"/>
      <c r="T260" s="98"/>
      <c r="U260" s="98"/>
      <c r="V260" s="98"/>
      <c r="W260" s="98"/>
      <c r="X260" s="98"/>
      <c r="Y260" s="98"/>
      <c r="Z260" s="98"/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98"/>
      <c r="AL260" s="98"/>
      <c r="AM260" s="98"/>
      <c r="AN260" s="98"/>
      <c r="AO260" s="98"/>
      <c r="AP260" s="98"/>
      <c r="AQ260" s="98"/>
      <c r="AR260" s="98"/>
      <c r="AS260" s="98"/>
      <c r="AT260" s="98"/>
      <c r="AU260" s="98"/>
      <c r="AV260" s="98"/>
      <c r="AW260" s="98"/>
      <c r="AX260" s="98"/>
      <c r="AY260" s="98"/>
      <c r="AZ260" s="98"/>
      <c r="BA260" s="98"/>
      <c r="BB260" s="98"/>
      <c r="BC260" s="98"/>
      <c r="BD260" s="98"/>
      <c r="BE260" s="98"/>
      <c r="BF260" s="98"/>
      <c r="BG260" s="98"/>
      <c r="BH260" s="98"/>
      <c r="BI260" s="98"/>
      <c r="BJ260" s="98"/>
      <c r="BK260" s="98"/>
      <c r="BL260" s="98"/>
      <c r="BM260" s="98"/>
      <c r="BN260" s="98"/>
      <c r="BO260" s="98"/>
      <c r="BP260" s="98"/>
      <c r="BQ260" s="98"/>
      <c r="BR260" s="98"/>
      <c r="BS260" s="98"/>
      <c r="BT260" s="98"/>
      <c r="BU260" s="98"/>
      <c r="BV260" s="98"/>
      <c r="BW260" s="98"/>
      <c r="BX260" s="98"/>
      <c r="BY260" s="98"/>
      <c r="BZ260" s="98"/>
      <c r="CA260" s="98"/>
      <c r="CB260" s="98"/>
      <c r="CC260" s="98"/>
      <c r="CD260" s="98"/>
      <c r="CE260" s="98"/>
      <c r="CF260" s="98"/>
      <c r="CG260" s="98"/>
      <c r="CH260" s="98"/>
      <c r="CI260" s="98"/>
      <c r="CJ260" s="98"/>
      <c r="CK260" s="98"/>
      <c r="CL260" s="98"/>
      <c r="CM260" s="98"/>
      <c r="CN260" s="98"/>
      <c r="CO260" s="98"/>
      <c r="CP260" s="98"/>
      <c r="CQ260" s="98"/>
      <c r="CR260" s="98"/>
      <c r="CS260" s="98"/>
      <c r="CT260" s="98"/>
      <c r="CU260" s="98"/>
      <c r="CV260" s="98"/>
      <c r="CW260" s="98"/>
      <c r="CX260" s="98"/>
      <c r="CY260" s="98"/>
      <c r="CZ260" s="98"/>
      <c r="DA260" s="98"/>
      <c r="DB260" s="98"/>
      <c r="DC260" s="98"/>
      <c r="DD260" s="98"/>
      <c r="DE260" s="98"/>
      <c r="DF260" s="98"/>
      <c r="DG260" s="98"/>
      <c r="DH260" s="98"/>
      <c r="DI260" s="98"/>
      <c r="DJ260" s="98"/>
      <c r="DK260" s="98"/>
      <c r="DL260" s="98"/>
      <c r="DM260" s="98"/>
      <c r="DN260" s="98"/>
      <c r="DO260" s="98"/>
      <c r="DP260" s="98"/>
      <c r="DQ260" s="98"/>
      <c r="DR260" s="98"/>
      <c r="DS260" s="98"/>
      <c r="DT260" s="98"/>
      <c r="DU260" s="98"/>
      <c r="DV260" s="98"/>
      <c r="DW260" s="98"/>
      <c r="DX260" s="98"/>
      <c r="DY260" s="98"/>
      <c r="DZ260" s="98"/>
      <c r="EA260" s="98"/>
      <c r="EB260" s="98"/>
      <c r="EC260" s="98"/>
      <c r="ED260" s="98"/>
      <c r="EE260" s="98"/>
      <c r="EF260" s="98"/>
      <c r="EG260" s="98"/>
      <c r="EH260" s="98"/>
      <c r="EI260" s="99"/>
      <c r="EJ260" s="98"/>
      <c r="EK260" s="98"/>
      <c r="EL260" s="98"/>
      <c r="EM260" s="98"/>
      <c r="EN260" s="98"/>
      <c r="EO260" s="98"/>
      <c r="EP260" s="98"/>
      <c r="EQ260" s="98"/>
      <c r="ER260" s="98"/>
      <c r="ES260" s="98"/>
      <c r="ET260" s="98"/>
      <c r="EU260" s="98"/>
      <c r="EV260" s="98"/>
      <c r="EW260" s="98"/>
      <c r="EX260" s="98"/>
      <c r="EY260" s="98"/>
      <c r="EZ260" s="98"/>
      <c r="FA260" s="98"/>
      <c r="FB260" s="98"/>
      <c r="FC260" s="98"/>
      <c r="FD260" s="98"/>
      <c r="FE260" s="98"/>
      <c r="FF260" s="98"/>
      <c r="FG260" s="98"/>
      <c r="FH260" s="98"/>
      <c r="FI260" s="98"/>
      <c r="FJ260" s="98"/>
      <c r="FK260" s="98"/>
      <c r="FL260" s="98"/>
      <c r="FM260" s="98"/>
      <c r="FN260" s="98"/>
      <c r="FO260" s="98"/>
      <c r="FP260" s="98"/>
      <c r="FQ260" s="98"/>
      <c r="FR260" s="98"/>
      <c r="FS260" s="98"/>
      <c r="FT260" s="98"/>
      <c r="FU260" s="98"/>
      <c r="FV260" s="98"/>
      <c r="FW260" s="98"/>
      <c r="FX260" s="98"/>
      <c r="FY260" s="98"/>
      <c r="FZ260" s="98"/>
      <c r="GA260" s="98"/>
      <c r="GB260" s="98"/>
      <c r="GC260" s="98"/>
      <c r="GD260" s="98"/>
      <c r="GE260" s="98"/>
      <c r="GF260" s="98"/>
      <c r="GG260" s="98"/>
      <c r="GH260" s="98"/>
      <c r="GI260" s="98"/>
      <c r="GJ260" s="98"/>
      <c r="GK260" s="98"/>
      <c r="GL260" s="98"/>
      <c r="GM260" s="98"/>
      <c r="GN260" s="98"/>
      <c r="GO260" s="98"/>
      <c r="GP260" s="98"/>
      <c r="GQ260" s="98"/>
      <c r="GR260" s="98"/>
      <c r="GS260" s="98"/>
      <c r="GT260" s="98"/>
      <c r="GU260" s="98"/>
      <c r="GV260" s="98"/>
      <c r="GW260" s="98"/>
      <c r="GX260" s="98"/>
      <c r="GY260" s="98"/>
      <c r="GZ260" s="98"/>
      <c r="HA260" s="98"/>
      <c r="HB260" s="98"/>
      <c r="HC260" s="98"/>
      <c r="HD260" s="98"/>
      <c r="HE260" s="98"/>
      <c r="HF260" s="98"/>
      <c r="HG260" s="98"/>
      <c r="HH260" s="98"/>
      <c r="HI260" s="98"/>
      <c r="HJ260" s="98"/>
      <c r="HK260" s="98"/>
      <c r="HL260" s="98"/>
      <c r="HM260" s="98"/>
      <c r="HN260" s="98"/>
      <c r="HO260" s="98"/>
      <c r="HP260" s="98"/>
      <c r="HQ260" s="98"/>
      <c r="HR260" s="98"/>
      <c r="HS260" s="98"/>
      <c r="HT260" s="100"/>
    </row>
    <row r="261" spans="1:228" ht="60.75" customHeight="1">
      <c r="A261" s="69" t="s">
        <v>355</v>
      </c>
      <c r="B261" s="63" t="s">
        <v>358</v>
      </c>
      <c r="C261" s="64" t="s">
        <v>23</v>
      </c>
      <c r="D261" s="65" t="s">
        <v>24</v>
      </c>
      <c r="E261" s="66">
        <v>850000</v>
      </c>
      <c r="F261" s="66">
        <v>850000</v>
      </c>
      <c r="G261" s="67">
        <v>1</v>
      </c>
      <c r="H261" s="136"/>
    </row>
    <row r="262" spans="1:228" ht="35.25" customHeight="1">
      <c r="A262" s="181" t="s">
        <v>359</v>
      </c>
      <c r="B262" s="181"/>
      <c r="C262" s="181"/>
      <c r="D262" s="181"/>
      <c r="E262" s="181"/>
      <c r="F262" s="87">
        <f>SUM(F263:F302)</f>
        <v>66625705.950000003</v>
      </c>
      <c r="G262" s="96"/>
    </row>
    <row r="263" spans="1:228" ht="33" customHeight="1">
      <c r="A263" s="95" t="s">
        <v>360</v>
      </c>
      <c r="B263" s="40" t="s">
        <v>361</v>
      </c>
      <c r="C263" s="32" t="s">
        <v>43</v>
      </c>
      <c r="D263" s="24" t="s">
        <v>362</v>
      </c>
      <c r="E263" s="139">
        <v>32.700000000000003</v>
      </c>
      <c r="F263" s="36">
        <f>E263*G263</f>
        <v>12000000.750000002</v>
      </c>
      <c r="G263" s="49">
        <v>366972.5</v>
      </c>
    </row>
    <row r="264" spans="1:228" ht="25.5" customHeight="1">
      <c r="A264" s="95">
        <v>65111100</v>
      </c>
      <c r="B264" s="40" t="s">
        <v>363</v>
      </c>
      <c r="C264" s="32" t="s">
        <v>43</v>
      </c>
      <c r="D264" s="24" t="s">
        <v>364</v>
      </c>
      <c r="E264" s="36">
        <v>171</v>
      </c>
      <c r="F264" s="36">
        <f>E264*G264</f>
        <v>9000003.5999999996</v>
      </c>
      <c r="G264" s="49">
        <v>52631.6</v>
      </c>
    </row>
    <row r="265" spans="1:228" ht="22.5" customHeight="1">
      <c r="A265" s="95">
        <v>65211100</v>
      </c>
      <c r="B265" s="40" t="s">
        <v>365</v>
      </c>
      <c r="C265" s="32" t="s">
        <v>43</v>
      </c>
      <c r="D265" s="24" t="s">
        <v>364</v>
      </c>
      <c r="E265" s="36">
        <v>156</v>
      </c>
      <c r="F265" s="36">
        <f>E265*G265</f>
        <v>12000003.600000001</v>
      </c>
      <c r="G265" s="49">
        <v>76923.100000000006</v>
      </c>
    </row>
    <row r="266" spans="1:228" ht="39.75" customHeight="1">
      <c r="A266" s="62" t="s">
        <v>366</v>
      </c>
      <c r="B266" s="63" t="s">
        <v>367</v>
      </c>
      <c r="C266" s="64" t="s">
        <v>43</v>
      </c>
      <c r="D266" s="65" t="s">
        <v>24</v>
      </c>
      <c r="E266" s="66">
        <v>400000</v>
      </c>
      <c r="F266" s="66">
        <v>400000</v>
      </c>
      <c r="G266" s="67">
        <v>1</v>
      </c>
      <c r="H266" s="136"/>
    </row>
    <row r="267" spans="1:228" ht="28.5">
      <c r="A267" s="62" t="s">
        <v>368</v>
      </c>
      <c r="B267" s="140" t="s">
        <v>369</v>
      </c>
      <c r="C267" s="64" t="s">
        <v>43</v>
      </c>
      <c r="D267" s="65" t="s">
        <v>24</v>
      </c>
      <c r="E267" s="66">
        <v>990000</v>
      </c>
      <c r="F267" s="66">
        <v>990000</v>
      </c>
      <c r="G267" s="67">
        <v>1</v>
      </c>
      <c r="H267" s="136"/>
    </row>
    <row r="268" spans="1:228" ht="28.5">
      <c r="A268" s="62" t="s">
        <v>368</v>
      </c>
      <c r="B268" s="140" t="s">
        <v>370</v>
      </c>
      <c r="C268" s="64" t="s">
        <v>43</v>
      </c>
      <c r="D268" s="65" t="s">
        <v>24</v>
      </c>
      <c r="E268" s="66">
        <v>240000</v>
      </c>
      <c r="F268" s="66">
        <v>240000</v>
      </c>
      <c r="G268" s="67">
        <v>1</v>
      </c>
      <c r="H268" s="136"/>
    </row>
    <row r="269" spans="1:228" ht="30.75" customHeight="1">
      <c r="A269" s="41" t="s">
        <v>371</v>
      </c>
      <c r="B269" s="40" t="s">
        <v>372</v>
      </c>
      <c r="C269" s="32" t="s">
        <v>43</v>
      </c>
      <c r="D269" s="24" t="s">
        <v>24</v>
      </c>
      <c r="E269" s="36">
        <v>348000</v>
      </c>
      <c r="F269" s="36">
        <v>348000</v>
      </c>
      <c r="G269" s="49">
        <v>1</v>
      </c>
    </row>
    <row r="270" spans="1:228" ht="29.25" customHeight="1">
      <c r="A270" s="41" t="s">
        <v>373</v>
      </c>
      <c r="B270" s="40" t="s">
        <v>374</v>
      </c>
      <c r="C270" s="32" t="s">
        <v>43</v>
      </c>
      <c r="D270" s="24" t="s">
        <v>24</v>
      </c>
      <c r="E270" s="36">
        <v>12000</v>
      </c>
      <c r="F270" s="36">
        <v>12000</v>
      </c>
      <c r="G270" s="49">
        <v>1</v>
      </c>
    </row>
    <row r="271" spans="1:228" ht="48.75" customHeight="1">
      <c r="A271" s="141">
        <v>72611000</v>
      </c>
      <c r="B271" s="63" t="s">
        <v>375</v>
      </c>
      <c r="C271" s="64" t="s">
        <v>20</v>
      </c>
      <c r="D271" s="65" t="s">
        <v>24</v>
      </c>
      <c r="E271" s="66">
        <v>700000</v>
      </c>
      <c r="F271" s="66">
        <v>700000</v>
      </c>
      <c r="G271" s="67">
        <v>1</v>
      </c>
      <c r="H271" s="136"/>
    </row>
    <row r="272" spans="1:228" ht="33" customHeight="1">
      <c r="A272" s="62">
        <v>79571100</v>
      </c>
      <c r="B272" s="63" t="s">
        <v>376</v>
      </c>
      <c r="C272" s="64" t="s">
        <v>43</v>
      </c>
      <c r="D272" s="65" t="s">
        <v>24</v>
      </c>
      <c r="E272" s="66">
        <v>200000</v>
      </c>
      <c r="F272" s="66">
        <v>200000</v>
      </c>
      <c r="G272" s="67">
        <v>1</v>
      </c>
      <c r="H272" s="136"/>
    </row>
    <row r="273" spans="1:228" ht="45.75" customHeight="1">
      <c r="A273" s="41" t="s">
        <v>377</v>
      </c>
      <c r="B273" s="107" t="s">
        <v>378</v>
      </c>
      <c r="C273" s="32" t="s">
        <v>43</v>
      </c>
      <c r="D273" s="24" t="s">
        <v>24</v>
      </c>
      <c r="E273" s="36">
        <v>3500</v>
      </c>
      <c r="F273" s="36">
        <v>3500</v>
      </c>
      <c r="G273" s="49">
        <v>1</v>
      </c>
    </row>
    <row r="274" spans="1:228" s="146" customFormat="1" ht="33" customHeight="1">
      <c r="A274" s="51" t="s">
        <v>379</v>
      </c>
      <c r="B274" s="52" t="s">
        <v>380</v>
      </c>
      <c r="C274" s="53" t="s">
        <v>43</v>
      </c>
      <c r="D274" s="54" t="s">
        <v>24</v>
      </c>
      <c r="E274" s="55">
        <v>70000</v>
      </c>
      <c r="F274" s="55">
        <v>70000</v>
      </c>
      <c r="G274" s="56">
        <v>1</v>
      </c>
      <c r="H274" s="142"/>
      <c r="I274" s="143"/>
      <c r="J274" s="143"/>
      <c r="K274" s="143"/>
      <c r="L274" s="143"/>
      <c r="M274" s="143"/>
      <c r="N274" s="143"/>
      <c r="O274" s="143"/>
      <c r="P274" s="143"/>
      <c r="Q274" s="143"/>
      <c r="R274" s="143"/>
      <c r="S274" s="143"/>
      <c r="T274" s="143"/>
      <c r="U274" s="143"/>
      <c r="V274" s="143"/>
      <c r="W274" s="143"/>
      <c r="X274" s="143"/>
      <c r="Y274" s="143"/>
      <c r="Z274" s="143"/>
      <c r="AA274" s="143"/>
      <c r="AB274" s="143"/>
      <c r="AC274" s="143"/>
      <c r="AD274" s="143"/>
      <c r="AE274" s="143"/>
      <c r="AF274" s="143"/>
      <c r="AG274" s="143"/>
      <c r="AH274" s="143"/>
      <c r="AI274" s="143"/>
      <c r="AJ274" s="143"/>
      <c r="AK274" s="143"/>
      <c r="AL274" s="143"/>
      <c r="AM274" s="143"/>
      <c r="AN274" s="143"/>
      <c r="AO274" s="143"/>
      <c r="AP274" s="143"/>
      <c r="AQ274" s="143"/>
      <c r="AR274" s="143"/>
      <c r="AS274" s="143"/>
      <c r="AT274" s="143"/>
      <c r="AU274" s="143"/>
      <c r="AV274" s="143"/>
      <c r="AW274" s="143"/>
      <c r="AX274" s="143"/>
      <c r="AY274" s="143"/>
      <c r="AZ274" s="143"/>
      <c r="BA274" s="143"/>
      <c r="BB274" s="143"/>
      <c r="BC274" s="143"/>
      <c r="BD274" s="143"/>
      <c r="BE274" s="143"/>
      <c r="BF274" s="143"/>
      <c r="BG274" s="143"/>
      <c r="BH274" s="143"/>
      <c r="BI274" s="143"/>
      <c r="BJ274" s="143"/>
      <c r="BK274" s="143"/>
      <c r="BL274" s="143"/>
      <c r="BM274" s="143"/>
      <c r="BN274" s="143"/>
      <c r="BO274" s="143"/>
      <c r="BP274" s="143"/>
      <c r="BQ274" s="143"/>
      <c r="BR274" s="143"/>
      <c r="BS274" s="143"/>
      <c r="BT274" s="143"/>
      <c r="BU274" s="143"/>
      <c r="BV274" s="143"/>
      <c r="BW274" s="143"/>
      <c r="BX274" s="143"/>
      <c r="BY274" s="143"/>
      <c r="BZ274" s="143"/>
      <c r="CA274" s="143"/>
      <c r="CB274" s="143"/>
      <c r="CC274" s="143"/>
      <c r="CD274" s="143"/>
      <c r="CE274" s="143"/>
      <c r="CF274" s="143"/>
      <c r="CG274" s="143"/>
      <c r="CH274" s="143"/>
      <c r="CI274" s="143"/>
      <c r="CJ274" s="143"/>
      <c r="CK274" s="143"/>
      <c r="CL274" s="143"/>
      <c r="CM274" s="143"/>
      <c r="CN274" s="143"/>
      <c r="CO274" s="143"/>
      <c r="CP274" s="143"/>
      <c r="CQ274" s="143"/>
      <c r="CR274" s="143"/>
      <c r="CS274" s="143"/>
      <c r="CT274" s="143"/>
      <c r="CU274" s="143"/>
      <c r="CV274" s="143"/>
      <c r="CW274" s="143"/>
      <c r="CX274" s="143"/>
      <c r="CY274" s="143"/>
      <c r="CZ274" s="143"/>
      <c r="DA274" s="143"/>
      <c r="DB274" s="143"/>
      <c r="DC274" s="143"/>
      <c r="DD274" s="143"/>
      <c r="DE274" s="143"/>
      <c r="DF274" s="143"/>
      <c r="DG274" s="143"/>
      <c r="DH274" s="143"/>
      <c r="DI274" s="143"/>
      <c r="DJ274" s="143"/>
      <c r="DK274" s="143"/>
      <c r="DL274" s="143"/>
      <c r="DM274" s="143"/>
      <c r="DN274" s="143"/>
      <c r="DO274" s="143"/>
      <c r="DP274" s="143"/>
      <c r="DQ274" s="143"/>
      <c r="DR274" s="143"/>
      <c r="DS274" s="143"/>
      <c r="DT274" s="143"/>
      <c r="DU274" s="143"/>
      <c r="DV274" s="143"/>
      <c r="DW274" s="143"/>
      <c r="DX274" s="143"/>
      <c r="DY274" s="143"/>
      <c r="DZ274" s="143"/>
      <c r="EA274" s="143"/>
      <c r="EB274" s="143"/>
      <c r="EC274" s="143"/>
      <c r="ED274" s="143"/>
      <c r="EE274" s="143"/>
      <c r="EF274" s="143"/>
      <c r="EG274" s="143"/>
      <c r="EH274" s="143"/>
      <c r="EI274" s="144"/>
      <c r="EJ274" s="143"/>
      <c r="EK274" s="143"/>
      <c r="EL274" s="143"/>
      <c r="EM274" s="143"/>
      <c r="EN274" s="143"/>
      <c r="EO274" s="143"/>
      <c r="EP274" s="143"/>
      <c r="EQ274" s="143"/>
      <c r="ER274" s="143"/>
      <c r="ES274" s="143"/>
      <c r="ET274" s="143"/>
      <c r="EU274" s="143"/>
      <c r="EV274" s="143"/>
      <c r="EW274" s="143"/>
      <c r="EX274" s="143"/>
      <c r="EY274" s="143"/>
      <c r="EZ274" s="143"/>
      <c r="FA274" s="143"/>
      <c r="FB274" s="143"/>
      <c r="FC274" s="143"/>
      <c r="FD274" s="143"/>
      <c r="FE274" s="143"/>
      <c r="FF274" s="143"/>
      <c r="FG274" s="143"/>
      <c r="FH274" s="143"/>
      <c r="FI274" s="143"/>
      <c r="FJ274" s="143"/>
      <c r="FK274" s="143"/>
      <c r="FL274" s="143"/>
      <c r="FM274" s="143"/>
      <c r="FN274" s="143"/>
      <c r="FO274" s="143"/>
      <c r="FP274" s="143"/>
      <c r="FQ274" s="143"/>
      <c r="FR274" s="143"/>
      <c r="FS274" s="143"/>
      <c r="FT274" s="143"/>
      <c r="FU274" s="143"/>
      <c r="FV274" s="143"/>
      <c r="FW274" s="143"/>
      <c r="FX274" s="143"/>
      <c r="FY274" s="143"/>
      <c r="FZ274" s="143"/>
      <c r="GA274" s="143"/>
      <c r="GB274" s="143"/>
      <c r="GC274" s="143"/>
      <c r="GD274" s="143"/>
      <c r="GE274" s="143"/>
      <c r="GF274" s="143"/>
      <c r="GG274" s="143"/>
      <c r="GH274" s="143"/>
      <c r="GI274" s="143"/>
      <c r="GJ274" s="143"/>
      <c r="GK274" s="143"/>
      <c r="GL274" s="143"/>
      <c r="GM274" s="143"/>
      <c r="GN274" s="143"/>
      <c r="GO274" s="143"/>
      <c r="GP274" s="143"/>
      <c r="GQ274" s="143"/>
      <c r="GR274" s="143"/>
      <c r="GS274" s="143"/>
      <c r="GT274" s="143"/>
      <c r="GU274" s="143"/>
      <c r="GV274" s="143"/>
      <c r="GW274" s="143"/>
      <c r="GX274" s="143"/>
      <c r="GY274" s="143"/>
      <c r="GZ274" s="143"/>
      <c r="HA274" s="143"/>
      <c r="HB274" s="143"/>
      <c r="HC274" s="143"/>
      <c r="HD274" s="143"/>
      <c r="HE274" s="143"/>
      <c r="HF274" s="143"/>
      <c r="HG274" s="143"/>
      <c r="HH274" s="143"/>
      <c r="HI274" s="143"/>
      <c r="HJ274" s="143"/>
      <c r="HK274" s="143"/>
      <c r="HL274" s="143"/>
      <c r="HM274" s="143"/>
      <c r="HN274" s="143"/>
      <c r="HO274" s="143"/>
      <c r="HP274" s="143"/>
      <c r="HQ274" s="143"/>
      <c r="HR274" s="143"/>
      <c r="HS274" s="143"/>
      <c r="HT274" s="145"/>
    </row>
    <row r="275" spans="1:228" s="146" customFormat="1" ht="46.5" customHeight="1">
      <c r="A275" s="51" t="s">
        <v>381</v>
      </c>
      <c r="B275" s="52" t="s">
        <v>382</v>
      </c>
      <c r="C275" s="53" t="s">
        <v>43</v>
      </c>
      <c r="D275" s="54" t="s">
        <v>24</v>
      </c>
      <c r="E275" s="55">
        <v>275000</v>
      </c>
      <c r="F275" s="55">
        <v>275000</v>
      </c>
      <c r="G275" s="56">
        <v>1</v>
      </c>
      <c r="H275" s="142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  <c r="V275" s="143"/>
      <c r="W275" s="143"/>
      <c r="X275" s="143"/>
      <c r="Y275" s="143"/>
      <c r="Z275" s="143"/>
      <c r="AA275" s="143"/>
      <c r="AB275" s="143"/>
      <c r="AC275" s="143"/>
      <c r="AD275" s="143"/>
      <c r="AE275" s="143"/>
      <c r="AF275" s="143"/>
      <c r="AG275" s="143"/>
      <c r="AH275" s="143"/>
      <c r="AI275" s="143"/>
      <c r="AJ275" s="143"/>
      <c r="AK275" s="143"/>
      <c r="AL275" s="143"/>
      <c r="AM275" s="143"/>
      <c r="AN275" s="143"/>
      <c r="AO275" s="143"/>
      <c r="AP275" s="143"/>
      <c r="AQ275" s="143"/>
      <c r="AR275" s="143"/>
      <c r="AS275" s="143"/>
      <c r="AT275" s="143"/>
      <c r="AU275" s="143"/>
      <c r="AV275" s="143"/>
      <c r="AW275" s="143"/>
      <c r="AX275" s="143"/>
      <c r="AY275" s="143"/>
      <c r="AZ275" s="143"/>
      <c r="BA275" s="143"/>
      <c r="BB275" s="143"/>
      <c r="BC275" s="143"/>
      <c r="BD275" s="143"/>
      <c r="BE275" s="143"/>
      <c r="BF275" s="143"/>
      <c r="BG275" s="143"/>
      <c r="BH275" s="143"/>
      <c r="BI275" s="143"/>
      <c r="BJ275" s="143"/>
      <c r="BK275" s="143"/>
      <c r="BL275" s="143"/>
      <c r="BM275" s="143"/>
      <c r="BN275" s="143"/>
      <c r="BO275" s="143"/>
      <c r="BP275" s="143"/>
      <c r="BQ275" s="143"/>
      <c r="BR275" s="143"/>
      <c r="BS275" s="143"/>
      <c r="BT275" s="143"/>
      <c r="BU275" s="143"/>
      <c r="BV275" s="143"/>
      <c r="BW275" s="143"/>
      <c r="BX275" s="143"/>
      <c r="BY275" s="143"/>
      <c r="BZ275" s="143"/>
      <c r="CA275" s="143"/>
      <c r="CB275" s="143"/>
      <c r="CC275" s="143"/>
      <c r="CD275" s="143"/>
      <c r="CE275" s="143"/>
      <c r="CF275" s="143"/>
      <c r="CG275" s="143"/>
      <c r="CH275" s="143"/>
      <c r="CI275" s="143"/>
      <c r="CJ275" s="143"/>
      <c r="CK275" s="143"/>
      <c r="CL275" s="143"/>
      <c r="CM275" s="143"/>
      <c r="CN275" s="143"/>
      <c r="CO275" s="143"/>
      <c r="CP275" s="143"/>
      <c r="CQ275" s="143"/>
      <c r="CR275" s="143"/>
      <c r="CS275" s="143"/>
      <c r="CT275" s="143"/>
      <c r="CU275" s="143"/>
      <c r="CV275" s="143"/>
      <c r="CW275" s="143"/>
      <c r="CX275" s="143"/>
      <c r="CY275" s="143"/>
      <c r="CZ275" s="143"/>
      <c r="DA275" s="143"/>
      <c r="DB275" s="143"/>
      <c r="DC275" s="143"/>
      <c r="DD275" s="143"/>
      <c r="DE275" s="143"/>
      <c r="DF275" s="143"/>
      <c r="DG275" s="143"/>
      <c r="DH275" s="143"/>
      <c r="DI275" s="143"/>
      <c r="DJ275" s="143"/>
      <c r="DK275" s="143"/>
      <c r="DL275" s="143"/>
      <c r="DM275" s="143"/>
      <c r="DN275" s="143"/>
      <c r="DO275" s="143"/>
      <c r="DP275" s="143"/>
      <c r="DQ275" s="143"/>
      <c r="DR275" s="143"/>
      <c r="DS275" s="143"/>
      <c r="DT275" s="143"/>
      <c r="DU275" s="143"/>
      <c r="DV275" s="143"/>
      <c r="DW275" s="143"/>
      <c r="DX275" s="143"/>
      <c r="DY275" s="143"/>
      <c r="DZ275" s="143"/>
      <c r="EA275" s="143"/>
      <c r="EB275" s="143"/>
      <c r="EC275" s="143"/>
      <c r="ED275" s="143"/>
      <c r="EE275" s="143"/>
      <c r="EF275" s="143"/>
      <c r="EG275" s="143"/>
      <c r="EH275" s="143"/>
      <c r="EI275" s="144"/>
      <c r="EJ275" s="143"/>
      <c r="EK275" s="143"/>
      <c r="EL275" s="143"/>
      <c r="EM275" s="143"/>
      <c r="EN275" s="143"/>
      <c r="EO275" s="143"/>
      <c r="EP275" s="143"/>
      <c r="EQ275" s="143"/>
      <c r="ER275" s="143"/>
      <c r="ES275" s="143"/>
      <c r="ET275" s="143"/>
      <c r="EU275" s="143"/>
      <c r="EV275" s="143"/>
      <c r="EW275" s="143"/>
      <c r="EX275" s="143"/>
      <c r="EY275" s="143"/>
      <c r="EZ275" s="143"/>
      <c r="FA275" s="143"/>
      <c r="FB275" s="143"/>
      <c r="FC275" s="143"/>
      <c r="FD275" s="143"/>
      <c r="FE275" s="143"/>
      <c r="FF275" s="143"/>
      <c r="FG275" s="143"/>
      <c r="FH275" s="143"/>
      <c r="FI275" s="143"/>
      <c r="FJ275" s="143"/>
      <c r="FK275" s="143"/>
      <c r="FL275" s="143"/>
      <c r="FM275" s="143"/>
      <c r="FN275" s="143"/>
      <c r="FO275" s="143"/>
      <c r="FP275" s="143"/>
      <c r="FQ275" s="143"/>
      <c r="FR275" s="143"/>
      <c r="FS275" s="143"/>
      <c r="FT275" s="143"/>
      <c r="FU275" s="143"/>
      <c r="FV275" s="143"/>
      <c r="FW275" s="143"/>
      <c r="FX275" s="143"/>
      <c r="FY275" s="143"/>
      <c r="FZ275" s="143"/>
      <c r="GA275" s="143"/>
      <c r="GB275" s="143"/>
      <c r="GC275" s="143"/>
      <c r="GD275" s="143"/>
      <c r="GE275" s="143"/>
      <c r="GF275" s="143"/>
      <c r="GG275" s="143"/>
      <c r="GH275" s="143"/>
      <c r="GI275" s="143"/>
      <c r="GJ275" s="143"/>
      <c r="GK275" s="143"/>
      <c r="GL275" s="143"/>
      <c r="GM275" s="143"/>
      <c r="GN275" s="143"/>
      <c r="GO275" s="143"/>
      <c r="GP275" s="143"/>
      <c r="GQ275" s="143"/>
      <c r="GR275" s="143"/>
      <c r="GS275" s="143"/>
      <c r="GT275" s="143"/>
      <c r="GU275" s="143"/>
      <c r="GV275" s="143"/>
      <c r="GW275" s="143"/>
      <c r="GX275" s="143"/>
      <c r="GY275" s="143"/>
      <c r="GZ275" s="143"/>
      <c r="HA275" s="143"/>
      <c r="HB275" s="143"/>
      <c r="HC275" s="143"/>
      <c r="HD275" s="143"/>
      <c r="HE275" s="143"/>
      <c r="HF275" s="143"/>
      <c r="HG275" s="143"/>
      <c r="HH275" s="143"/>
      <c r="HI275" s="143"/>
      <c r="HJ275" s="143"/>
      <c r="HK275" s="143"/>
      <c r="HL275" s="143"/>
      <c r="HM275" s="143"/>
      <c r="HN275" s="143"/>
      <c r="HO275" s="143"/>
      <c r="HP275" s="143"/>
      <c r="HQ275" s="143"/>
      <c r="HR275" s="143"/>
      <c r="HS275" s="143"/>
      <c r="HT275" s="145"/>
    </row>
    <row r="276" spans="1:228" ht="31.5" customHeight="1">
      <c r="A276" s="62">
        <v>79411210</v>
      </c>
      <c r="B276" s="63" t="s">
        <v>383</v>
      </c>
      <c r="C276" s="64" t="s">
        <v>43</v>
      </c>
      <c r="D276" s="65" t="s">
        <v>24</v>
      </c>
      <c r="E276" s="66">
        <v>1000000</v>
      </c>
      <c r="F276" s="66">
        <v>1000000</v>
      </c>
      <c r="G276" s="67">
        <v>1</v>
      </c>
      <c r="H276" s="136"/>
    </row>
    <row r="277" spans="1:228" ht="33.75" customHeight="1">
      <c r="A277" s="141">
        <v>79951100</v>
      </c>
      <c r="B277" s="63" t="s">
        <v>384</v>
      </c>
      <c r="C277" s="64" t="s">
        <v>43</v>
      </c>
      <c r="D277" s="65" t="s">
        <v>24</v>
      </c>
      <c r="E277" s="66">
        <v>990000</v>
      </c>
      <c r="F277" s="66">
        <v>990000</v>
      </c>
      <c r="G277" s="67">
        <v>1</v>
      </c>
      <c r="H277" s="136"/>
    </row>
    <row r="278" spans="1:228" ht="42" customHeight="1">
      <c r="A278" s="147">
        <v>79951110</v>
      </c>
      <c r="B278" s="148" t="s">
        <v>385</v>
      </c>
      <c r="C278" s="64" t="s">
        <v>43</v>
      </c>
      <c r="D278" s="65" t="s">
        <v>24</v>
      </c>
      <c r="E278" s="66">
        <v>500000</v>
      </c>
      <c r="F278" s="66">
        <v>500000</v>
      </c>
      <c r="G278" s="67">
        <v>1</v>
      </c>
      <c r="H278" s="136"/>
    </row>
    <row r="279" spans="1:228" ht="42.75" customHeight="1">
      <c r="A279" s="41">
        <v>90911170</v>
      </c>
      <c r="B279" s="40" t="s">
        <v>386</v>
      </c>
      <c r="C279" s="32" t="s">
        <v>43</v>
      </c>
      <c r="D279" s="24" t="s">
        <v>24</v>
      </c>
      <c r="E279" s="36">
        <v>50000</v>
      </c>
      <c r="F279" s="36">
        <v>50000</v>
      </c>
      <c r="G279" s="49">
        <v>1</v>
      </c>
    </row>
    <row r="280" spans="1:228" ht="33" customHeight="1">
      <c r="A280" s="41" t="s">
        <v>387</v>
      </c>
      <c r="B280" s="40" t="s">
        <v>388</v>
      </c>
      <c r="C280" s="32" t="s">
        <v>43</v>
      </c>
      <c r="D280" s="24" t="s">
        <v>24</v>
      </c>
      <c r="E280" s="36">
        <v>500000</v>
      </c>
      <c r="F280" s="36">
        <v>500000</v>
      </c>
      <c r="G280" s="49">
        <v>1</v>
      </c>
    </row>
    <row r="281" spans="1:228" ht="33" customHeight="1">
      <c r="A281" s="41">
        <v>34921140</v>
      </c>
      <c r="B281" s="40" t="s">
        <v>389</v>
      </c>
      <c r="C281" s="32" t="s">
        <v>43</v>
      </c>
      <c r="D281" s="24" t="s">
        <v>24</v>
      </c>
      <c r="E281" s="36">
        <v>500000</v>
      </c>
      <c r="F281" s="36">
        <v>500000</v>
      </c>
      <c r="G281" s="49">
        <v>1</v>
      </c>
    </row>
    <row r="282" spans="1:228" ht="33.75" customHeight="1">
      <c r="A282" s="141">
        <v>50750000</v>
      </c>
      <c r="B282" s="63" t="s">
        <v>390</v>
      </c>
      <c r="C282" s="64" t="s">
        <v>43</v>
      </c>
      <c r="D282" s="65" t="s">
        <v>24</v>
      </c>
      <c r="E282" s="66">
        <v>70000</v>
      </c>
      <c r="F282" s="66">
        <v>70000</v>
      </c>
      <c r="G282" s="67">
        <v>1</v>
      </c>
      <c r="H282" s="136"/>
    </row>
    <row r="283" spans="1:228" ht="53.25" customHeight="1">
      <c r="A283" s="41">
        <v>50531210</v>
      </c>
      <c r="B283" s="40" t="s">
        <v>391</v>
      </c>
      <c r="C283" s="32" t="s">
        <v>20</v>
      </c>
      <c r="D283" s="24" t="s">
        <v>24</v>
      </c>
      <c r="E283" s="36">
        <v>200000</v>
      </c>
      <c r="F283" s="36">
        <v>200000</v>
      </c>
      <c r="G283" s="49">
        <v>1</v>
      </c>
    </row>
    <row r="284" spans="1:228" ht="71.25">
      <c r="A284" s="41">
        <v>79111200</v>
      </c>
      <c r="B284" s="40" t="s">
        <v>392</v>
      </c>
      <c r="C284" s="32" t="s">
        <v>43</v>
      </c>
      <c r="D284" s="24" t="s">
        <v>24</v>
      </c>
      <c r="E284" s="36">
        <v>8000000</v>
      </c>
      <c r="F284" s="36">
        <v>8000000</v>
      </c>
      <c r="G284" s="49">
        <v>1</v>
      </c>
    </row>
    <row r="285" spans="1:228" ht="31.5" customHeight="1">
      <c r="A285" s="62" t="s">
        <v>393</v>
      </c>
      <c r="B285" s="63" t="s">
        <v>394</v>
      </c>
      <c r="C285" s="64" t="s">
        <v>20</v>
      </c>
      <c r="D285" s="65" t="s">
        <v>24</v>
      </c>
      <c r="E285" s="66">
        <v>3500000</v>
      </c>
      <c r="F285" s="66">
        <v>3500000</v>
      </c>
      <c r="G285" s="67">
        <v>1</v>
      </c>
    </row>
    <row r="286" spans="1:228" ht="47.25" customHeight="1">
      <c r="A286" s="62" t="s">
        <v>395</v>
      </c>
      <c r="B286" s="63" t="s">
        <v>396</v>
      </c>
      <c r="C286" s="64" t="s">
        <v>43</v>
      </c>
      <c r="D286" s="65" t="s">
        <v>24</v>
      </c>
      <c r="E286" s="66">
        <v>660000</v>
      </c>
      <c r="F286" s="66">
        <v>660000</v>
      </c>
      <c r="G286" s="67">
        <v>1</v>
      </c>
    </row>
    <row r="287" spans="1:228" ht="63" customHeight="1">
      <c r="A287" s="62" t="s">
        <v>397</v>
      </c>
      <c r="B287" s="63" t="s">
        <v>398</v>
      </c>
      <c r="C287" s="64" t="s">
        <v>43</v>
      </c>
      <c r="D287" s="65" t="s">
        <v>24</v>
      </c>
      <c r="E287" s="66">
        <v>500000</v>
      </c>
      <c r="F287" s="66">
        <v>500000</v>
      </c>
      <c r="G287" s="67">
        <v>1</v>
      </c>
    </row>
    <row r="288" spans="1:228" ht="87.75" customHeight="1">
      <c r="A288" s="141">
        <v>50531240</v>
      </c>
      <c r="B288" s="63" t="s">
        <v>399</v>
      </c>
      <c r="C288" s="64" t="s">
        <v>20</v>
      </c>
      <c r="D288" s="65" t="s">
        <v>24</v>
      </c>
      <c r="E288" s="66">
        <v>1000000</v>
      </c>
      <c r="F288" s="66">
        <v>1000000</v>
      </c>
      <c r="G288" s="67">
        <v>1</v>
      </c>
    </row>
    <row r="289" spans="1:228" s="153" customFormat="1" ht="43.5" customHeight="1">
      <c r="A289" s="51" t="s">
        <v>400</v>
      </c>
      <c r="B289" s="52" t="s">
        <v>401</v>
      </c>
      <c r="C289" s="53" t="s">
        <v>20</v>
      </c>
      <c r="D289" s="54" t="s">
        <v>24</v>
      </c>
      <c r="E289" s="55">
        <v>7000000</v>
      </c>
      <c r="F289" s="55">
        <v>7000000</v>
      </c>
      <c r="G289" s="56">
        <v>1</v>
      </c>
      <c r="H289" s="149"/>
      <c r="I289" s="150"/>
      <c r="J289" s="150"/>
      <c r="K289" s="150"/>
      <c r="L289" s="150"/>
      <c r="M289" s="150"/>
      <c r="N289" s="150"/>
      <c r="O289" s="150"/>
      <c r="P289" s="150"/>
      <c r="Q289" s="150"/>
      <c r="R289" s="150"/>
      <c r="S289" s="150"/>
      <c r="T289" s="150"/>
      <c r="U289" s="150"/>
      <c r="V289" s="150"/>
      <c r="W289" s="150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/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  <c r="BI289" s="150"/>
      <c r="BJ289" s="150"/>
      <c r="BK289" s="150"/>
      <c r="BL289" s="150"/>
      <c r="BM289" s="150"/>
      <c r="BN289" s="150"/>
      <c r="BO289" s="150"/>
      <c r="BP289" s="150"/>
      <c r="BQ289" s="150"/>
      <c r="BR289" s="150"/>
      <c r="BS289" s="150"/>
      <c r="BT289" s="150"/>
      <c r="BU289" s="150"/>
      <c r="BV289" s="150"/>
      <c r="BW289" s="150"/>
      <c r="BX289" s="150"/>
      <c r="BY289" s="150"/>
      <c r="BZ289" s="150"/>
      <c r="CA289" s="150"/>
      <c r="CB289" s="150"/>
      <c r="CC289" s="150"/>
      <c r="CD289" s="150"/>
      <c r="CE289" s="150"/>
      <c r="CF289" s="150"/>
      <c r="CG289" s="150"/>
      <c r="CH289" s="150"/>
      <c r="CI289" s="150"/>
      <c r="CJ289" s="150"/>
      <c r="CK289" s="150"/>
      <c r="CL289" s="150"/>
      <c r="CM289" s="150"/>
      <c r="CN289" s="150"/>
      <c r="CO289" s="150"/>
      <c r="CP289" s="150"/>
      <c r="CQ289" s="150"/>
      <c r="CR289" s="150"/>
      <c r="CS289" s="150"/>
      <c r="CT289" s="150"/>
      <c r="CU289" s="150"/>
      <c r="CV289" s="150"/>
      <c r="CW289" s="150"/>
      <c r="CX289" s="150"/>
      <c r="CY289" s="150"/>
      <c r="CZ289" s="150"/>
      <c r="DA289" s="150"/>
      <c r="DB289" s="150"/>
      <c r="DC289" s="150"/>
      <c r="DD289" s="150"/>
      <c r="DE289" s="150"/>
      <c r="DF289" s="150"/>
      <c r="DG289" s="150"/>
      <c r="DH289" s="150"/>
      <c r="DI289" s="150"/>
      <c r="DJ289" s="150"/>
      <c r="DK289" s="150"/>
      <c r="DL289" s="150"/>
      <c r="DM289" s="150"/>
      <c r="DN289" s="150"/>
      <c r="DO289" s="150"/>
      <c r="DP289" s="150"/>
      <c r="DQ289" s="150"/>
      <c r="DR289" s="150"/>
      <c r="DS289" s="150"/>
      <c r="DT289" s="150"/>
      <c r="DU289" s="150"/>
      <c r="DV289" s="150"/>
      <c r="DW289" s="150"/>
      <c r="DX289" s="150"/>
      <c r="DY289" s="150"/>
      <c r="DZ289" s="150"/>
      <c r="EA289" s="150"/>
      <c r="EB289" s="150"/>
      <c r="EC289" s="150"/>
      <c r="ED289" s="150"/>
      <c r="EE289" s="150"/>
      <c r="EF289" s="150"/>
      <c r="EG289" s="150"/>
      <c r="EH289" s="150"/>
      <c r="EI289" s="151"/>
      <c r="EJ289" s="150"/>
      <c r="EK289" s="150"/>
      <c r="EL289" s="150"/>
      <c r="EM289" s="150"/>
      <c r="EN289" s="150"/>
      <c r="EO289" s="150"/>
      <c r="EP289" s="150"/>
      <c r="EQ289" s="150"/>
      <c r="ER289" s="150"/>
      <c r="ES289" s="150"/>
      <c r="ET289" s="150"/>
      <c r="EU289" s="150"/>
      <c r="EV289" s="150"/>
      <c r="EW289" s="150"/>
      <c r="EX289" s="150"/>
      <c r="EY289" s="150"/>
      <c r="EZ289" s="150"/>
      <c r="FA289" s="150"/>
      <c r="FB289" s="150"/>
      <c r="FC289" s="150"/>
      <c r="FD289" s="150"/>
      <c r="FE289" s="150"/>
      <c r="FF289" s="150"/>
      <c r="FG289" s="150"/>
      <c r="FH289" s="150"/>
      <c r="FI289" s="150"/>
      <c r="FJ289" s="150"/>
      <c r="FK289" s="150"/>
      <c r="FL289" s="150"/>
      <c r="FM289" s="150"/>
      <c r="FN289" s="150"/>
      <c r="FO289" s="150"/>
      <c r="FP289" s="150"/>
      <c r="FQ289" s="150"/>
      <c r="FR289" s="150"/>
      <c r="FS289" s="150"/>
      <c r="FT289" s="150"/>
      <c r="FU289" s="150"/>
      <c r="FV289" s="150"/>
      <c r="FW289" s="150"/>
      <c r="FX289" s="150"/>
      <c r="FY289" s="150"/>
      <c r="FZ289" s="150"/>
      <c r="GA289" s="150"/>
      <c r="GB289" s="150"/>
      <c r="GC289" s="150"/>
      <c r="GD289" s="150"/>
      <c r="GE289" s="150"/>
      <c r="GF289" s="150"/>
      <c r="GG289" s="150"/>
      <c r="GH289" s="150"/>
      <c r="GI289" s="150"/>
      <c r="GJ289" s="150"/>
      <c r="GK289" s="150"/>
      <c r="GL289" s="150"/>
      <c r="GM289" s="150"/>
      <c r="GN289" s="150"/>
      <c r="GO289" s="150"/>
      <c r="GP289" s="150"/>
      <c r="GQ289" s="150"/>
      <c r="GR289" s="150"/>
      <c r="GS289" s="150"/>
      <c r="GT289" s="150"/>
      <c r="GU289" s="150"/>
      <c r="GV289" s="150"/>
      <c r="GW289" s="150"/>
      <c r="GX289" s="150"/>
      <c r="GY289" s="150"/>
      <c r="GZ289" s="150"/>
      <c r="HA289" s="150"/>
      <c r="HB289" s="150"/>
      <c r="HC289" s="150"/>
      <c r="HD289" s="150"/>
      <c r="HE289" s="150"/>
      <c r="HF289" s="150"/>
      <c r="HG289" s="150"/>
      <c r="HH289" s="150"/>
      <c r="HI289" s="150"/>
      <c r="HJ289" s="150"/>
      <c r="HK289" s="150"/>
      <c r="HL289" s="150"/>
      <c r="HM289" s="150"/>
      <c r="HN289" s="150"/>
      <c r="HO289" s="150"/>
      <c r="HP289" s="150"/>
      <c r="HQ289" s="150"/>
      <c r="HR289" s="150"/>
      <c r="HS289" s="150"/>
      <c r="HT289" s="152"/>
    </row>
    <row r="290" spans="1:228" s="153" customFormat="1" ht="57.75" customHeight="1">
      <c r="A290" s="154">
        <v>92520000</v>
      </c>
      <c r="B290" s="155" t="s">
        <v>402</v>
      </c>
      <c r="C290" s="156" t="s">
        <v>43</v>
      </c>
      <c r="D290" s="54" t="s">
        <v>24</v>
      </c>
      <c r="E290" s="157">
        <v>1000000</v>
      </c>
      <c r="F290" s="157">
        <v>1000000</v>
      </c>
      <c r="G290" s="158">
        <v>1</v>
      </c>
      <c r="H290" s="149"/>
      <c r="I290" s="150"/>
      <c r="J290" s="150"/>
      <c r="K290" s="150"/>
      <c r="L290" s="150"/>
      <c r="M290" s="150"/>
      <c r="N290" s="150"/>
      <c r="O290" s="150"/>
      <c r="P290" s="150"/>
      <c r="Q290" s="150"/>
      <c r="R290" s="150"/>
      <c r="S290" s="150"/>
      <c r="T290" s="150"/>
      <c r="U290" s="150"/>
      <c r="V290" s="150"/>
      <c r="W290" s="150"/>
      <c r="X290" s="150"/>
      <c r="Y290" s="150"/>
      <c r="Z290" s="150"/>
      <c r="AA290" s="150"/>
      <c r="AB290" s="150"/>
      <c r="AC290" s="150"/>
      <c r="AD290" s="150"/>
      <c r="AE290" s="150"/>
      <c r="AF290" s="150"/>
      <c r="AG290" s="150"/>
      <c r="AH290" s="150"/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  <c r="BI290" s="150"/>
      <c r="BJ290" s="150"/>
      <c r="BK290" s="150"/>
      <c r="BL290" s="150"/>
      <c r="BM290" s="150"/>
      <c r="BN290" s="150"/>
      <c r="BO290" s="150"/>
      <c r="BP290" s="150"/>
      <c r="BQ290" s="150"/>
      <c r="BR290" s="150"/>
      <c r="BS290" s="150"/>
      <c r="BT290" s="150"/>
      <c r="BU290" s="150"/>
      <c r="BV290" s="150"/>
      <c r="BW290" s="150"/>
      <c r="BX290" s="150"/>
      <c r="BY290" s="150"/>
      <c r="BZ290" s="150"/>
      <c r="CA290" s="150"/>
      <c r="CB290" s="150"/>
      <c r="CC290" s="150"/>
      <c r="CD290" s="150"/>
      <c r="CE290" s="150"/>
      <c r="CF290" s="150"/>
      <c r="CG290" s="150"/>
      <c r="CH290" s="150"/>
      <c r="CI290" s="150"/>
      <c r="CJ290" s="150"/>
      <c r="CK290" s="150"/>
      <c r="CL290" s="150"/>
      <c r="CM290" s="150"/>
      <c r="CN290" s="150"/>
      <c r="CO290" s="150"/>
      <c r="CP290" s="150"/>
      <c r="CQ290" s="150"/>
      <c r="CR290" s="150"/>
      <c r="CS290" s="150"/>
      <c r="CT290" s="150"/>
      <c r="CU290" s="150"/>
      <c r="CV290" s="150"/>
      <c r="CW290" s="150"/>
      <c r="CX290" s="150"/>
      <c r="CY290" s="150"/>
      <c r="CZ290" s="150"/>
      <c r="DA290" s="150"/>
      <c r="DB290" s="150"/>
      <c r="DC290" s="150"/>
      <c r="DD290" s="150"/>
      <c r="DE290" s="150"/>
      <c r="DF290" s="150"/>
      <c r="DG290" s="150"/>
      <c r="DH290" s="150"/>
      <c r="DI290" s="150"/>
      <c r="DJ290" s="150"/>
      <c r="DK290" s="150"/>
      <c r="DL290" s="150"/>
      <c r="DM290" s="150"/>
      <c r="DN290" s="150"/>
      <c r="DO290" s="150"/>
      <c r="DP290" s="150"/>
      <c r="DQ290" s="150"/>
      <c r="DR290" s="150"/>
      <c r="DS290" s="150"/>
      <c r="DT290" s="150"/>
      <c r="DU290" s="150"/>
      <c r="DV290" s="150"/>
      <c r="DW290" s="150"/>
      <c r="DX290" s="150"/>
      <c r="DY290" s="150"/>
      <c r="DZ290" s="150"/>
      <c r="EA290" s="150"/>
      <c r="EB290" s="150"/>
      <c r="EC290" s="150"/>
      <c r="ED290" s="150"/>
      <c r="EE290" s="150"/>
      <c r="EF290" s="150"/>
      <c r="EG290" s="150"/>
      <c r="EH290" s="150"/>
      <c r="EI290" s="151"/>
      <c r="EJ290" s="150"/>
      <c r="EK290" s="150"/>
      <c r="EL290" s="150"/>
      <c r="EM290" s="150"/>
      <c r="EN290" s="150"/>
      <c r="EO290" s="150"/>
      <c r="EP290" s="150"/>
      <c r="EQ290" s="150"/>
      <c r="ER290" s="150"/>
      <c r="ES290" s="150"/>
      <c r="ET290" s="150"/>
      <c r="EU290" s="150"/>
      <c r="EV290" s="150"/>
      <c r="EW290" s="150"/>
      <c r="EX290" s="150"/>
      <c r="EY290" s="150"/>
      <c r="EZ290" s="150"/>
      <c r="FA290" s="150"/>
      <c r="FB290" s="150"/>
      <c r="FC290" s="150"/>
      <c r="FD290" s="150"/>
      <c r="FE290" s="150"/>
      <c r="FF290" s="150"/>
      <c r="FG290" s="150"/>
      <c r="FH290" s="150"/>
      <c r="FI290" s="150"/>
      <c r="FJ290" s="150"/>
      <c r="FK290" s="150"/>
      <c r="FL290" s="150"/>
      <c r="FM290" s="150"/>
      <c r="FN290" s="150"/>
      <c r="FO290" s="150"/>
      <c r="FP290" s="150"/>
      <c r="FQ290" s="150"/>
      <c r="FR290" s="150"/>
      <c r="FS290" s="150"/>
      <c r="FT290" s="150"/>
      <c r="FU290" s="150"/>
      <c r="FV290" s="150"/>
      <c r="FW290" s="150"/>
      <c r="FX290" s="150"/>
      <c r="FY290" s="150"/>
      <c r="FZ290" s="150"/>
      <c r="GA290" s="150"/>
      <c r="GB290" s="150"/>
      <c r="GC290" s="150"/>
      <c r="GD290" s="150"/>
      <c r="GE290" s="150"/>
      <c r="GF290" s="150"/>
      <c r="GG290" s="150"/>
      <c r="GH290" s="150"/>
      <c r="GI290" s="150"/>
      <c r="GJ290" s="150"/>
      <c r="GK290" s="150"/>
      <c r="GL290" s="150"/>
      <c r="GM290" s="150"/>
      <c r="GN290" s="150"/>
      <c r="GO290" s="150"/>
      <c r="GP290" s="150"/>
      <c r="GQ290" s="150"/>
      <c r="GR290" s="150"/>
      <c r="GS290" s="150"/>
      <c r="GT290" s="150"/>
      <c r="GU290" s="150"/>
      <c r="GV290" s="150"/>
      <c r="GW290" s="150"/>
      <c r="GX290" s="150"/>
      <c r="GY290" s="150"/>
      <c r="GZ290" s="150"/>
      <c r="HA290" s="150"/>
      <c r="HB290" s="150"/>
      <c r="HC290" s="150"/>
      <c r="HD290" s="150"/>
      <c r="HE290" s="150"/>
      <c r="HF290" s="150"/>
      <c r="HG290" s="150"/>
      <c r="HH290" s="150"/>
      <c r="HI290" s="150"/>
      <c r="HJ290" s="150"/>
      <c r="HK290" s="150"/>
      <c r="HL290" s="150"/>
      <c r="HM290" s="150"/>
      <c r="HN290" s="150"/>
      <c r="HO290" s="150"/>
      <c r="HP290" s="150"/>
      <c r="HQ290" s="150"/>
      <c r="HR290" s="150"/>
      <c r="HS290" s="150"/>
      <c r="HT290" s="152"/>
    </row>
    <row r="291" spans="1:228" s="153" customFormat="1" ht="48.75" customHeight="1">
      <c r="A291" s="159">
        <v>71000000</v>
      </c>
      <c r="B291" s="160" t="s">
        <v>403</v>
      </c>
      <c r="C291" s="156" t="s">
        <v>43</v>
      </c>
      <c r="D291" s="54" t="s">
        <v>24</v>
      </c>
      <c r="E291" s="161">
        <v>900000</v>
      </c>
      <c r="F291" s="161">
        <v>900000</v>
      </c>
      <c r="G291" s="161">
        <v>1</v>
      </c>
      <c r="H291" s="149"/>
      <c r="I291" s="150"/>
      <c r="J291" s="150"/>
      <c r="K291" s="150"/>
      <c r="L291" s="150"/>
      <c r="M291" s="150"/>
      <c r="N291" s="150"/>
      <c r="O291" s="150"/>
      <c r="P291" s="150"/>
      <c r="Q291" s="150"/>
      <c r="R291" s="150"/>
      <c r="S291" s="150"/>
      <c r="T291" s="150"/>
      <c r="U291" s="150"/>
      <c r="V291" s="150"/>
      <c r="W291" s="150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/>
      <c r="AH291" s="150"/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  <c r="BI291" s="150"/>
      <c r="BJ291" s="150"/>
      <c r="BK291" s="150"/>
      <c r="BL291" s="150"/>
      <c r="BM291" s="150"/>
      <c r="BN291" s="150"/>
      <c r="BO291" s="150"/>
      <c r="BP291" s="150"/>
      <c r="BQ291" s="150"/>
      <c r="BR291" s="150"/>
      <c r="BS291" s="150"/>
      <c r="BT291" s="150"/>
      <c r="BU291" s="150"/>
      <c r="BV291" s="150"/>
      <c r="BW291" s="150"/>
      <c r="BX291" s="150"/>
      <c r="BY291" s="150"/>
      <c r="BZ291" s="150"/>
      <c r="CA291" s="150"/>
      <c r="CB291" s="150"/>
      <c r="CC291" s="150"/>
      <c r="CD291" s="150"/>
      <c r="CE291" s="150"/>
      <c r="CF291" s="150"/>
      <c r="CG291" s="150"/>
      <c r="CH291" s="150"/>
      <c r="CI291" s="150"/>
      <c r="CJ291" s="150"/>
      <c r="CK291" s="150"/>
      <c r="CL291" s="150"/>
      <c r="CM291" s="150"/>
      <c r="CN291" s="150"/>
      <c r="CO291" s="150"/>
      <c r="CP291" s="150"/>
      <c r="CQ291" s="150"/>
      <c r="CR291" s="150"/>
      <c r="CS291" s="150"/>
      <c r="CT291" s="150"/>
      <c r="CU291" s="150"/>
      <c r="CV291" s="150"/>
      <c r="CW291" s="150"/>
      <c r="CX291" s="150"/>
      <c r="CY291" s="150"/>
      <c r="CZ291" s="150"/>
      <c r="DA291" s="150"/>
      <c r="DB291" s="150"/>
      <c r="DC291" s="150"/>
      <c r="DD291" s="150"/>
      <c r="DE291" s="150"/>
      <c r="DF291" s="150"/>
      <c r="DG291" s="150"/>
      <c r="DH291" s="150"/>
      <c r="DI291" s="150"/>
      <c r="DJ291" s="150"/>
      <c r="DK291" s="150"/>
      <c r="DL291" s="150"/>
      <c r="DM291" s="150"/>
      <c r="DN291" s="150"/>
      <c r="DO291" s="150"/>
      <c r="DP291" s="150"/>
      <c r="DQ291" s="150"/>
      <c r="DR291" s="150"/>
      <c r="DS291" s="150"/>
      <c r="DT291" s="150"/>
      <c r="DU291" s="150"/>
      <c r="DV291" s="150"/>
      <c r="DW291" s="150"/>
      <c r="DX291" s="150"/>
      <c r="DY291" s="150"/>
      <c r="DZ291" s="150"/>
      <c r="EA291" s="150"/>
      <c r="EB291" s="150"/>
      <c r="EC291" s="150"/>
      <c r="ED291" s="150"/>
      <c r="EE291" s="150"/>
      <c r="EF291" s="150"/>
      <c r="EG291" s="150"/>
      <c r="EH291" s="150"/>
      <c r="EI291" s="151"/>
      <c r="EJ291" s="150"/>
      <c r="EK291" s="150"/>
      <c r="EL291" s="150"/>
      <c r="EM291" s="150"/>
      <c r="EN291" s="150"/>
      <c r="EO291" s="150"/>
      <c r="EP291" s="150"/>
      <c r="EQ291" s="150"/>
      <c r="ER291" s="150"/>
      <c r="ES291" s="150"/>
      <c r="ET291" s="150"/>
      <c r="EU291" s="150"/>
      <c r="EV291" s="150"/>
      <c r="EW291" s="150"/>
      <c r="EX291" s="150"/>
      <c r="EY291" s="150"/>
      <c r="EZ291" s="150"/>
      <c r="FA291" s="150"/>
      <c r="FB291" s="150"/>
      <c r="FC291" s="150"/>
      <c r="FD291" s="150"/>
      <c r="FE291" s="150"/>
      <c r="FF291" s="150"/>
      <c r="FG291" s="150"/>
      <c r="FH291" s="150"/>
      <c r="FI291" s="150"/>
      <c r="FJ291" s="150"/>
      <c r="FK291" s="150"/>
      <c r="FL291" s="150"/>
      <c r="FM291" s="150"/>
      <c r="FN291" s="150"/>
      <c r="FO291" s="150"/>
      <c r="FP291" s="150"/>
      <c r="FQ291" s="150"/>
      <c r="FR291" s="150"/>
      <c r="FS291" s="150"/>
      <c r="FT291" s="150"/>
      <c r="FU291" s="150"/>
      <c r="FV291" s="150"/>
      <c r="FW291" s="150"/>
      <c r="FX291" s="150"/>
      <c r="FY291" s="150"/>
      <c r="FZ291" s="150"/>
      <c r="GA291" s="150"/>
      <c r="GB291" s="150"/>
      <c r="GC291" s="150"/>
      <c r="GD291" s="150"/>
      <c r="GE291" s="150"/>
      <c r="GF291" s="150"/>
      <c r="GG291" s="150"/>
      <c r="GH291" s="150"/>
      <c r="GI291" s="150"/>
      <c r="GJ291" s="150"/>
      <c r="GK291" s="150"/>
      <c r="GL291" s="150"/>
      <c r="GM291" s="150"/>
      <c r="GN291" s="150"/>
      <c r="GO291" s="150"/>
      <c r="GP291" s="150"/>
      <c r="GQ291" s="150"/>
      <c r="GR291" s="150"/>
      <c r="GS291" s="150"/>
      <c r="GT291" s="150"/>
      <c r="GU291" s="150"/>
      <c r="GV291" s="150"/>
      <c r="GW291" s="150"/>
      <c r="GX291" s="150"/>
      <c r="GY291" s="150"/>
      <c r="GZ291" s="150"/>
      <c r="HA291" s="150"/>
      <c r="HB291" s="150"/>
      <c r="HC291" s="150"/>
      <c r="HD291" s="150"/>
      <c r="HE291" s="150"/>
      <c r="HF291" s="150"/>
      <c r="HG291" s="150"/>
      <c r="HH291" s="150"/>
      <c r="HI291" s="150"/>
      <c r="HJ291" s="150"/>
      <c r="HK291" s="150"/>
      <c r="HL291" s="150"/>
      <c r="HM291" s="150"/>
      <c r="HN291" s="150"/>
      <c r="HO291" s="150"/>
      <c r="HP291" s="150"/>
      <c r="HQ291" s="150"/>
      <c r="HR291" s="150"/>
      <c r="HS291" s="150"/>
      <c r="HT291" s="152"/>
    </row>
    <row r="292" spans="1:228" s="153" customFormat="1" ht="33" customHeight="1">
      <c r="A292" s="154">
        <v>80300000</v>
      </c>
      <c r="B292" s="155" t="s">
        <v>404</v>
      </c>
      <c r="C292" s="156" t="s">
        <v>43</v>
      </c>
      <c r="D292" s="54" t="s">
        <v>24</v>
      </c>
      <c r="E292" s="157">
        <v>275000</v>
      </c>
      <c r="F292" s="157">
        <v>275000</v>
      </c>
      <c r="G292" s="161">
        <v>1</v>
      </c>
      <c r="H292" s="149"/>
      <c r="I292" s="150"/>
      <c r="J292" s="150"/>
      <c r="K292" s="150"/>
      <c r="L292" s="150"/>
      <c r="M292" s="150"/>
      <c r="N292" s="150"/>
      <c r="O292" s="150"/>
      <c r="P292" s="150"/>
      <c r="Q292" s="150"/>
      <c r="R292" s="150"/>
      <c r="S292" s="150"/>
      <c r="T292" s="150"/>
      <c r="U292" s="150"/>
      <c r="V292" s="150"/>
      <c r="W292" s="150"/>
      <c r="X292" s="150"/>
      <c r="Y292" s="150"/>
      <c r="Z292" s="150"/>
      <c r="AA292" s="150"/>
      <c r="AB292" s="150"/>
      <c r="AC292" s="150"/>
      <c r="AD292" s="150"/>
      <c r="AE292" s="150"/>
      <c r="AF292" s="150"/>
      <c r="AG292" s="150"/>
      <c r="AH292" s="150"/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  <c r="BI292" s="150"/>
      <c r="BJ292" s="150"/>
      <c r="BK292" s="150"/>
      <c r="BL292" s="150"/>
      <c r="BM292" s="150"/>
      <c r="BN292" s="150"/>
      <c r="BO292" s="150"/>
      <c r="BP292" s="150"/>
      <c r="BQ292" s="150"/>
      <c r="BR292" s="150"/>
      <c r="BS292" s="150"/>
      <c r="BT292" s="150"/>
      <c r="BU292" s="150"/>
      <c r="BV292" s="150"/>
      <c r="BW292" s="150"/>
      <c r="BX292" s="150"/>
      <c r="BY292" s="150"/>
      <c r="BZ292" s="150"/>
      <c r="CA292" s="150"/>
      <c r="CB292" s="150"/>
      <c r="CC292" s="150"/>
      <c r="CD292" s="150"/>
      <c r="CE292" s="150"/>
      <c r="CF292" s="150"/>
      <c r="CG292" s="150"/>
      <c r="CH292" s="150"/>
      <c r="CI292" s="150"/>
      <c r="CJ292" s="150"/>
      <c r="CK292" s="150"/>
      <c r="CL292" s="150"/>
      <c r="CM292" s="150"/>
      <c r="CN292" s="150"/>
      <c r="CO292" s="150"/>
      <c r="CP292" s="150"/>
      <c r="CQ292" s="150"/>
      <c r="CR292" s="150"/>
      <c r="CS292" s="150"/>
      <c r="CT292" s="150"/>
      <c r="CU292" s="150"/>
      <c r="CV292" s="150"/>
      <c r="CW292" s="150"/>
      <c r="CX292" s="150"/>
      <c r="CY292" s="150"/>
      <c r="CZ292" s="150"/>
      <c r="DA292" s="150"/>
      <c r="DB292" s="150"/>
      <c r="DC292" s="150"/>
      <c r="DD292" s="150"/>
      <c r="DE292" s="150"/>
      <c r="DF292" s="150"/>
      <c r="DG292" s="150"/>
      <c r="DH292" s="150"/>
      <c r="DI292" s="150"/>
      <c r="DJ292" s="150"/>
      <c r="DK292" s="150"/>
      <c r="DL292" s="150"/>
      <c r="DM292" s="150"/>
      <c r="DN292" s="150"/>
      <c r="DO292" s="150"/>
      <c r="DP292" s="150"/>
      <c r="DQ292" s="150"/>
      <c r="DR292" s="150"/>
      <c r="DS292" s="150"/>
      <c r="DT292" s="150"/>
      <c r="DU292" s="150"/>
      <c r="DV292" s="150"/>
      <c r="DW292" s="150"/>
      <c r="DX292" s="150"/>
      <c r="DY292" s="150"/>
      <c r="DZ292" s="150"/>
      <c r="EA292" s="150"/>
      <c r="EB292" s="150"/>
      <c r="EC292" s="150"/>
      <c r="ED292" s="150"/>
      <c r="EE292" s="150"/>
      <c r="EF292" s="150"/>
      <c r="EG292" s="150"/>
      <c r="EH292" s="150"/>
      <c r="EI292" s="151"/>
      <c r="EJ292" s="150"/>
      <c r="EK292" s="150"/>
      <c r="EL292" s="150"/>
      <c r="EM292" s="150"/>
      <c r="EN292" s="150"/>
      <c r="EO292" s="150"/>
      <c r="EP292" s="150"/>
      <c r="EQ292" s="150"/>
      <c r="ER292" s="150"/>
      <c r="ES292" s="150"/>
      <c r="ET292" s="150"/>
      <c r="EU292" s="150"/>
      <c r="EV292" s="150"/>
      <c r="EW292" s="150"/>
      <c r="EX292" s="150"/>
      <c r="EY292" s="150"/>
      <c r="EZ292" s="150"/>
      <c r="FA292" s="150"/>
      <c r="FB292" s="150"/>
      <c r="FC292" s="150"/>
      <c r="FD292" s="150"/>
      <c r="FE292" s="150"/>
      <c r="FF292" s="150"/>
      <c r="FG292" s="150"/>
      <c r="FH292" s="150"/>
      <c r="FI292" s="150"/>
      <c r="FJ292" s="150"/>
      <c r="FK292" s="150"/>
      <c r="FL292" s="150"/>
      <c r="FM292" s="150"/>
      <c r="FN292" s="150"/>
      <c r="FO292" s="150"/>
      <c r="FP292" s="150"/>
      <c r="FQ292" s="150"/>
      <c r="FR292" s="150"/>
      <c r="FS292" s="150"/>
      <c r="FT292" s="150"/>
      <c r="FU292" s="150"/>
      <c r="FV292" s="150"/>
      <c r="FW292" s="150"/>
      <c r="FX292" s="150"/>
      <c r="FY292" s="150"/>
      <c r="FZ292" s="150"/>
      <c r="GA292" s="150"/>
      <c r="GB292" s="150"/>
      <c r="GC292" s="150"/>
      <c r="GD292" s="150"/>
      <c r="GE292" s="150"/>
      <c r="GF292" s="150"/>
      <c r="GG292" s="150"/>
      <c r="GH292" s="150"/>
      <c r="GI292" s="150"/>
      <c r="GJ292" s="150"/>
      <c r="GK292" s="150"/>
      <c r="GL292" s="150"/>
      <c r="GM292" s="150"/>
      <c r="GN292" s="150"/>
      <c r="GO292" s="150"/>
      <c r="GP292" s="150"/>
      <c r="GQ292" s="150"/>
      <c r="GR292" s="150"/>
      <c r="GS292" s="150"/>
      <c r="GT292" s="150"/>
      <c r="GU292" s="150"/>
      <c r="GV292" s="150"/>
      <c r="GW292" s="150"/>
      <c r="GX292" s="150"/>
      <c r="GY292" s="150"/>
      <c r="GZ292" s="150"/>
      <c r="HA292" s="150"/>
      <c r="HB292" s="150"/>
      <c r="HC292" s="150"/>
      <c r="HD292" s="150"/>
      <c r="HE292" s="150"/>
      <c r="HF292" s="150"/>
      <c r="HG292" s="150"/>
      <c r="HH292" s="150"/>
      <c r="HI292" s="150"/>
      <c r="HJ292" s="150"/>
      <c r="HK292" s="150"/>
      <c r="HL292" s="150"/>
      <c r="HM292" s="150"/>
      <c r="HN292" s="150"/>
      <c r="HO292" s="150"/>
      <c r="HP292" s="150"/>
      <c r="HQ292" s="150"/>
      <c r="HR292" s="150"/>
      <c r="HS292" s="150"/>
      <c r="HT292" s="152"/>
    </row>
    <row r="293" spans="1:228" ht="60.75" customHeight="1">
      <c r="A293" s="47">
        <v>71351540</v>
      </c>
      <c r="B293" s="40" t="s">
        <v>405</v>
      </c>
      <c r="C293" s="32" t="s">
        <v>23</v>
      </c>
      <c r="D293" s="24" t="s">
        <v>24</v>
      </c>
      <c r="E293" s="36">
        <v>225100</v>
      </c>
      <c r="F293" s="36">
        <v>225100</v>
      </c>
      <c r="G293" s="49">
        <v>1</v>
      </c>
    </row>
    <row r="294" spans="1:228" ht="60.75" customHeight="1">
      <c r="A294" s="47">
        <v>71351540</v>
      </c>
      <c r="B294" s="40" t="s">
        <v>406</v>
      </c>
      <c r="C294" s="32" t="s">
        <v>23</v>
      </c>
      <c r="D294" s="24" t="s">
        <v>24</v>
      </c>
      <c r="E294" s="36">
        <v>900000</v>
      </c>
      <c r="F294" s="36">
        <v>900000</v>
      </c>
      <c r="G294" s="49">
        <v>1</v>
      </c>
    </row>
    <row r="295" spans="1:228" ht="74.25" customHeight="1">
      <c r="A295" s="47">
        <v>71351540</v>
      </c>
      <c r="B295" s="40" t="s">
        <v>407</v>
      </c>
      <c r="C295" s="32" t="s">
        <v>23</v>
      </c>
      <c r="D295" s="24" t="s">
        <v>24</v>
      </c>
      <c r="E295" s="36">
        <v>130460</v>
      </c>
      <c r="F295" s="36">
        <v>130460</v>
      </c>
      <c r="G295" s="49">
        <v>1</v>
      </c>
    </row>
    <row r="296" spans="1:228" ht="44.25" customHeight="1">
      <c r="A296" s="47">
        <v>71351540</v>
      </c>
      <c r="B296" s="40" t="s">
        <v>408</v>
      </c>
      <c r="C296" s="32" t="s">
        <v>23</v>
      </c>
      <c r="D296" s="24" t="s">
        <v>24</v>
      </c>
      <c r="E296" s="36">
        <v>800000</v>
      </c>
      <c r="F296" s="36">
        <v>800000</v>
      </c>
      <c r="G296" s="49">
        <v>1</v>
      </c>
    </row>
    <row r="297" spans="1:228" ht="78.75" customHeight="1">
      <c r="A297" s="47">
        <v>71351540</v>
      </c>
      <c r="B297" s="40" t="s">
        <v>409</v>
      </c>
      <c r="C297" s="32" t="s">
        <v>23</v>
      </c>
      <c r="D297" s="24" t="s">
        <v>24</v>
      </c>
      <c r="E297" s="36">
        <v>820000</v>
      </c>
      <c r="F297" s="36">
        <v>820000</v>
      </c>
      <c r="G297" s="36">
        <v>1</v>
      </c>
    </row>
    <row r="298" spans="1:228" ht="72.75" customHeight="1">
      <c r="A298" s="47">
        <v>98111140</v>
      </c>
      <c r="B298" s="40" t="s">
        <v>410</v>
      </c>
      <c r="C298" s="32" t="s">
        <v>43</v>
      </c>
      <c r="D298" s="24" t="s">
        <v>24</v>
      </c>
      <c r="E298" s="36">
        <v>67500</v>
      </c>
      <c r="F298" s="36">
        <v>67500</v>
      </c>
      <c r="G298" s="49">
        <v>1</v>
      </c>
    </row>
    <row r="299" spans="1:228" ht="75.75" customHeight="1">
      <c r="A299" s="47">
        <v>98111140</v>
      </c>
      <c r="B299" s="40" t="s">
        <v>411</v>
      </c>
      <c r="C299" s="32" t="s">
        <v>43</v>
      </c>
      <c r="D299" s="24" t="s">
        <v>24</v>
      </c>
      <c r="E299" s="36">
        <v>39138</v>
      </c>
      <c r="F299" s="36">
        <v>39138</v>
      </c>
      <c r="G299" s="49">
        <v>1</v>
      </c>
    </row>
    <row r="300" spans="1:228" ht="59.25" customHeight="1">
      <c r="A300" s="47">
        <v>98111140</v>
      </c>
      <c r="B300" s="40" t="s">
        <v>412</v>
      </c>
      <c r="C300" s="32" t="s">
        <v>43</v>
      </c>
      <c r="D300" s="24" t="s">
        <v>24</v>
      </c>
      <c r="E300" s="49">
        <v>300000</v>
      </c>
      <c r="F300" s="49">
        <v>300000</v>
      </c>
      <c r="G300" s="49">
        <v>1</v>
      </c>
    </row>
    <row r="301" spans="1:228" ht="75" customHeight="1">
      <c r="A301" s="47">
        <v>98111140</v>
      </c>
      <c r="B301" s="40" t="s">
        <v>413</v>
      </c>
      <c r="C301" s="32" t="s">
        <v>43</v>
      </c>
      <c r="D301" s="24" t="s">
        <v>24</v>
      </c>
      <c r="E301" s="36">
        <v>240000</v>
      </c>
      <c r="F301" s="36">
        <v>240000</v>
      </c>
      <c r="G301" s="36">
        <v>1</v>
      </c>
    </row>
    <row r="302" spans="1:228" ht="74.25" customHeight="1">
      <c r="A302" s="132">
        <v>98111140</v>
      </c>
      <c r="B302" s="40" t="s">
        <v>414</v>
      </c>
      <c r="C302" s="32" t="s">
        <v>43</v>
      </c>
      <c r="D302" s="24" t="s">
        <v>24</v>
      </c>
      <c r="E302" s="36">
        <v>220000</v>
      </c>
      <c r="F302" s="36">
        <v>220000</v>
      </c>
      <c r="G302" s="36">
        <v>1</v>
      </c>
    </row>
    <row r="303" spans="1:228" s="153" customFormat="1" ht="57" hidden="1" customHeight="1" thickBot="1">
      <c r="A303" s="162"/>
      <c r="B303" s="162"/>
      <c r="C303" s="162"/>
      <c r="D303" s="162"/>
      <c r="E303" s="162"/>
      <c r="F303" s="162"/>
      <c r="G303" s="162"/>
      <c r="H303" s="149"/>
      <c r="I303" s="150"/>
      <c r="J303" s="150"/>
      <c r="K303" s="150"/>
      <c r="L303" s="150"/>
      <c r="M303" s="150"/>
      <c r="N303" s="150"/>
      <c r="O303" s="150"/>
      <c r="P303" s="150"/>
      <c r="Q303" s="150"/>
      <c r="R303" s="150"/>
      <c r="S303" s="150"/>
      <c r="T303" s="150"/>
      <c r="U303" s="150"/>
      <c r="V303" s="150"/>
      <c r="W303" s="150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/>
      <c r="AH303" s="150"/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  <c r="BI303" s="150"/>
      <c r="BJ303" s="150"/>
      <c r="BK303" s="150"/>
      <c r="BL303" s="150"/>
      <c r="BM303" s="150"/>
      <c r="BN303" s="150"/>
      <c r="BO303" s="150"/>
      <c r="BP303" s="150"/>
      <c r="BQ303" s="150"/>
      <c r="BR303" s="150"/>
      <c r="BS303" s="150"/>
      <c r="BT303" s="150"/>
      <c r="BU303" s="150"/>
      <c r="BV303" s="150"/>
      <c r="BW303" s="150"/>
      <c r="BX303" s="150"/>
      <c r="BY303" s="150"/>
      <c r="BZ303" s="150"/>
      <c r="CA303" s="150"/>
      <c r="CB303" s="150"/>
      <c r="CC303" s="150"/>
      <c r="CD303" s="150"/>
      <c r="CE303" s="150"/>
      <c r="CF303" s="150"/>
      <c r="CG303" s="150"/>
      <c r="CH303" s="150"/>
      <c r="CI303" s="150"/>
      <c r="CJ303" s="150"/>
      <c r="CK303" s="150"/>
      <c r="CL303" s="150"/>
      <c r="CM303" s="150"/>
      <c r="CN303" s="150"/>
      <c r="CO303" s="150"/>
      <c r="CP303" s="150"/>
      <c r="CQ303" s="150"/>
      <c r="CR303" s="150"/>
      <c r="CS303" s="150"/>
      <c r="CT303" s="150"/>
      <c r="CU303" s="150"/>
      <c r="CV303" s="150"/>
      <c r="CW303" s="150"/>
      <c r="CX303" s="150"/>
      <c r="CY303" s="150"/>
      <c r="CZ303" s="150"/>
      <c r="DA303" s="150"/>
      <c r="DB303" s="150"/>
      <c r="DC303" s="150"/>
      <c r="DD303" s="150"/>
      <c r="DE303" s="150"/>
      <c r="DF303" s="150"/>
      <c r="DG303" s="150"/>
      <c r="DH303" s="150"/>
      <c r="DI303" s="150"/>
      <c r="DJ303" s="150"/>
      <c r="DK303" s="150"/>
      <c r="DL303" s="150"/>
      <c r="DM303" s="150"/>
      <c r="DN303" s="150"/>
      <c r="DO303" s="150"/>
      <c r="DP303" s="150"/>
      <c r="DQ303" s="150"/>
      <c r="DR303" s="150"/>
      <c r="DS303" s="150"/>
      <c r="DT303" s="150"/>
      <c r="DU303" s="150"/>
      <c r="DV303" s="150"/>
      <c r="DW303" s="150"/>
      <c r="DX303" s="150"/>
      <c r="DY303" s="150"/>
      <c r="DZ303" s="150"/>
      <c r="EA303" s="150"/>
      <c r="EB303" s="150"/>
      <c r="EC303" s="150"/>
      <c r="ED303" s="150"/>
      <c r="EE303" s="150"/>
      <c r="EF303" s="150"/>
      <c r="EG303" s="150"/>
      <c r="EH303" s="150"/>
      <c r="EI303" s="151"/>
      <c r="EJ303" s="150"/>
      <c r="EK303" s="150"/>
      <c r="EL303" s="150"/>
      <c r="EM303" s="150"/>
      <c r="EN303" s="150"/>
      <c r="EO303" s="150"/>
      <c r="EP303" s="150"/>
      <c r="EQ303" s="150"/>
      <c r="ER303" s="150"/>
      <c r="ES303" s="150"/>
      <c r="ET303" s="150"/>
      <c r="EU303" s="150"/>
      <c r="EV303" s="150"/>
      <c r="EW303" s="150"/>
      <c r="EX303" s="150"/>
      <c r="EY303" s="150"/>
      <c r="EZ303" s="150"/>
      <c r="FA303" s="150"/>
      <c r="FB303" s="150"/>
      <c r="FC303" s="150"/>
      <c r="FD303" s="150"/>
      <c r="FE303" s="150"/>
      <c r="FF303" s="150"/>
      <c r="FG303" s="150"/>
      <c r="FH303" s="150"/>
      <c r="FI303" s="150"/>
      <c r="FJ303" s="150"/>
      <c r="FK303" s="150"/>
      <c r="FL303" s="150"/>
      <c r="FM303" s="150"/>
      <c r="FN303" s="150"/>
      <c r="FO303" s="150"/>
      <c r="FP303" s="150"/>
      <c r="FQ303" s="150"/>
      <c r="FR303" s="150"/>
      <c r="FS303" s="150"/>
      <c r="FT303" s="150"/>
      <c r="FU303" s="150"/>
      <c r="FV303" s="150"/>
      <c r="FW303" s="150"/>
      <c r="FX303" s="150"/>
      <c r="FY303" s="150"/>
      <c r="FZ303" s="150"/>
      <c r="GA303" s="150"/>
      <c r="GB303" s="150"/>
      <c r="GC303" s="150"/>
      <c r="GD303" s="150"/>
      <c r="GE303" s="150"/>
      <c r="GF303" s="150"/>
      <c r="GG303" s="150"/>
      <c r="GH303" s="150"/>
      <c r="GI303" s="150"/>
      <c r="GJ303" s="150"/>
      <c r="GK303" s="150"/>
      <c r="GL303" s="150"/>
      <c r="GM303" s="150"/>
      <c r="GN303" s="150"/>
      <c r="GO303" s="150"/>
      <c r="GP303" s="150"/>
      <c r="GQ303" s="150"/>
      <c r="GR303" s="150"/>
      <c r="GS303" s="150"/>
      <c r="GT303" s="150"/>
      <c r="GU303" s="150"/>
      <c r="GV303" s="150"/>
      <c r="GW303" s="150"/>
      <c r="GX303" s="150"/>
      <c r="GY303" s="150"/>
      <c r="GZ303" s="150"/>
      <c r="HA303" s="150"/>
      <c r="HB303" s="150"/>
      <c r="HC303" s="150"/>
      <c r="HD303" s="150"/>
      <c r="HE303" s="150"/>
      <c r="HF303" s="150"/>
      <c r="HG303" s="150"/>
      <c r="HH303" s="150"/>
      <c r="HI303" s="150"/>
      <c r="HJ303" s="150"/>
      <c r="HK303" s="150"/>
      <c r="HL303" s="150"/>
      <c r="HM303" s="150"/>
      <c r="HN303" s="150"/>
      <c r="HO303" s="150"/>
      <c r="HP303" s="150"/>
      <c r="HQ303" s="150"/>
      <c r="HR303" s="150"/>
      <c r="HS303" s="150"/>
      <c r="HT303" s="152"/>
    </row>
    <row r="304" spans="1:228" ht="22.5" customHeight="1">
      <c r="A304" s="182" t="s">
        <v>415</v>
      </c>
      <c r="B304" s="182"/>
      <c r="C304" s="183"/>
      <c r="D304" s="183"/>
      <c r="E304" s="183"/>
      <c r="F304" s="184">
        <f>F19+F43+F79+F141+F171+F196+F199+F211+F215+F220+F246+F262</f>
        <v>367519535.94999999</v>
      </c>
      <c r="G304" s="184"/>
      <c r="H304" s="185">
        <f>324646738+50000000</f>
        <v>374646738</v>
      </c>
      <c r="I304" s="185"/>
    </row>
    <row r="305" spans="1:228" s="171" customFormat="1" ht="24" customHeight="1">
      <c r="A305" s="163"/>
      <c r="B305" s="164"/>
      <c r="C305" s="164"/>
      <c r="D305" s="90"/>
      <c r="E305" s="165"/>
      <c r="F305" s="166"/>
      <c r="G305" s="167">
        <f>F304-G304</f>
        <v>367519535.94999999</v>
      </c>
      <c r="H305" s="168">
        <f>(H304-F304)</f>
        <v>7127202.0500000119</v>
      </c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169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  <c r="GQ305" s="6"/>
      <c r="GR305" s="6"/>
      <c r="GS305" s="6"/>
      <c r="GT305" s="6"/>
      <c r="GU305" s="6"/>
      <c r="GV305" s="6"/>
      <c r="GW305" s="6"/>
      <c r="GX305" s="6"/>
      <c r="GY305" s="6"/>
      <c r="GZ305" s="6"/>
      <c r="HA305" s="6"/>
      <c r="HB305" s="6"/>
      <c r="HC305" s="6"/>
      <c r="HD305" s="6"/>
      <c r="HE305" s="6"/>
      <c r="HF305" s="6"/>
      <c r="HG305" s="6"/>
      <c r="HH305" s="6"/>
      <c r="HI305" s="6"/>
      <c r="HJ305" s="6"/>
      <c r="HK305" s="6"/>
      <c r="HL305" s="6"/>
      <c r="HM305" s="6"/>
      <c r="HN305" s="6"/>
      <c r="HO305" s="6"/>
      <c r="HP305" s="6"/>
      <c r="HQ305" s="6"/>
      <c r="HR305" s="6"/>
      <c r="HS305" s="6"/>
      <c r="HT305" s="170"/>
    </row>
    <row r="306" spans="1:228" s="6" customFormat="1" ht="67.5" customHeight="1">
      <c r="H306" s="172"/>
    </row>
    <row r="307" spans="1:228" s="175" customFormat="1" ht="71.25" customHeight="1">
      <c r="A307" s="163"/>
      <c r="B307" s="164"/>
      <c r="C307" s="164"/>
      <c r="D307" s="90"/>
      <c r="E307" s="165"/>
      <c r="F307" s="165"/>
      <c r="G307" s="90"/>
      <c r="H307" s="133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173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  <c r="GQ307" s="6"/>
      <c r="GR307" s="6"/>
      <c r="GS307" s="6"/>
      <c r="GT307" s="6"/>
      <c r="GU307" s="6"/>
      <c r="GV307" s="6"/>
      <c r="GW307" s="6"/>
      <c r="GX307" s="6"/>
      <c r="GY307" s="6"/>
      <c r="GZ307" s="6"/>
      <c r="HA307" s="6"/>
      <c r="HB307" s="6"/>
      <c r="HC307" s="6"/>
      <c r="HD307" s="6"/>
      <c r="HE307" s="6"/>
      <c r="HF307" s="6"/>
      <c r="HG307" s="6"/>
      <c r="HH307" s="6"/>
      <c r="HI307" s="6"/>
      <c r="HJ307" s="6"/>
      <c r="HK307" s="6"/>
      <c r="HL307" s="6"/>
      <c r="HM307" s="6"/>
      <c r="HN307" s="6"/>
      <c r="HO307" s="6"/>
      <c r="HP307" s="6"/>
      <c r="HQ307" s="6"/>
      <c r="HR307" s="6"/>
      <c r="HS307" s="6"/>
      <c r="HT307" s="174"/>
    </row>
    <row r="308" spans="1:228" ht="87.75" customHeight="1">
      <c r="A308" s="163"/>
      <c r="B308" s="164"/>
      <c r="C308" s="164"/>
      <c r="D308" s="90"/>
      <c r="E308" s="165"/>
      <c r="F308" s="165"/>
      <c r="G308" s="90"/>
    </row>
    <row r="309" spans="1:228" ht="58.5" customHeight="1">
      <c r="A309" s="163"/>
      <c r="B309" s="164"/>
      <c r="C309" s="164"/>
      <c r="D309" s="90"/>
      <c r="E309" s="165"/>
      <c r="F309" s="165"/>
      <c r="G309" s="90"/>
    </row>
    <row r="310" spans="1:228" ht="75.75" customHeight="1">
      <c r="A310" s="163"/>
      <c r="B310" s="164"/>
      <c r="C310" s="164"/>
      <c r="D310" s="90"/>
      <c r="E310" s="165"/>
      <c r="F310" s="165"/>
      <c r="G310" s="90"/>
    </row>
    <row r="311" spans="1:228" ht="59.25" customHeight="1">
      <c r="A311" s="163"/>
      <c r="B311" s="164"/>
      <c r="C311" s="164"/>
      <c r="D311" s="90"/>
      <c r="E311" s="165"/>
      <c r="F311" s="165"/>
      <c r="G311" s="90"/>
    </row>
    <row r="312" spans="1:228" ht="64.5" customHeight="1">
      <c r="A312" s="163"/>
      <c r="B312" s="164"/>
      <c r="C312" s="164"/>
      <c r="D312" s="90"/>
      <c r="E312" s="165"/>
      <c r="F312" s="165"/>
      <c r="G312" s="90"/>
    </row>
    <row r="313" spans="1:228" ht="72" customHeight="1">
      <c r="A313" s="163"/>
      <c r="B313" s="164"/>
      <c r="C313" s="164"/>
      <c r="D313" s="90"/>
      <c r="E313" s="165"/>
      <c r="F313" s="165"/>
      <c r="G313" s="90"/>
    </row>
    <row r="314" spans="1:228" ht="42.75" customHeight="1">
      <c r="A314" s="163"/>
      <c r="B314" s="164"/>
      <c r="C314" s="164"/>
      <c r="D314" s="90"/>
      <c r="E314" s="165"/>
      <c r="F314" s="165"/>
      <c r="G314" s="90"/>
    </row>
    <row r="315" spans="1:228" ht="72" customHeight="1">
      <c r="A315" s="163"/>
      <c r="B315" s="164"/>
      <c r="C315" s="164"/>
      <c r="D315" s="90"/>
      <c r="E315" s="165"/>
      <c r="F315" s="165"/>
      <c r="G315" s="90"/>
    </row>
    <row r="316" spans="1:228" ht="22.5" customHeight="1">
      <c r="A316" s="163"/>
      <c r="B316" s="164"/>
      <c r="C316" s="164"/>
      <c r="D316" s="90"/>
      <c r="E316" s="165"/>
      <c r="F316" s="165"/>
      <c r="G316" s="90"/>
    </row>
    <row r="317" spans="1:228" ht="14.25" customHeight="1">
      <c r="A317" s="163"/>
      <c r="B317" s="164"/>
      <c r="C317" s="164"/>
      <c r="D317" s="90"/>
      <c r="E317" s="165"/>
      <c r="F317" s="165"/>
      <c r="G317" s="90"/>
    </row>
    <row r="318" spans="1:228" ht="75" customHeight="1">
      <c r="A318" s="163"/>
      <c r="B318" s="164"/>
      <c r="C318" s="164"/>
      <c r="D318" s="90"/>
      <c r="E318" s="165"/>
      <c r="F318" s="165"/>
      <c r="G318" s="90"/>
    </row>
    <row r="319" spans="1:228" ht="27" customHeight="1">
      <c r="A319" s="163"/>
      <c r="B319" s="164"/>
      <c r="C319" s="164"/>
      <c r="D319" s="90"/>
      <c r="E319" s="165"/>
      <c r="F319" s="165"/>
      <c r="G319" s="90"/>
    </row>
    <row r="320" spans="1:228">
      <c r="A320" s="163"/>
      <c r="B320" s="164"/>
      <c r="C320" s="164"/>
      <c r="D320" s="90"/>
      <c r="E320" s="165"/>
      <c r="F320" s="165"/>
      <c r="G320" s="90"/>
    </row>
    <row r="321" spans="1:7">
      <c r="A321" s="163"/>
      <c r="B321" s="164"/>
      <c r="C321" s="164"/>
      <c r="D321" s="90"/>
      <c r="E321" s="165"/>
      <c r="F321" s="165"/>
      <c r="G321" s="90"/>
    </row>
    <row r="322" spans="1:7">
      <c r="A322" s="163"/>
      <c r="B322" s="164"/>
      <c r="C322" s="164"/>
      <c r="D322" s="90"/>
      <c r="E322" s="165"/>
      <c r="F322" s="165"/>
      <c r="G322" s="90"/>
    </row>
    <row r="323" spans="1:7">
      <c r="A323" s="163"/>
      <c r="B323" s="164"/>
      <c r="C323" s="164"/>
      <c r="D323" s="90"/>
      <c r="E323" s="165"/>
      <c r="F323" s="165"/>
      <c r="G323" s="90"/>
    </row>
    <row r="324" spans="1:7">
      <c r="A324" s="163"/>
      <c r="B324" s="164"/>
      <c r="C324" s="164"/>
      <c r="D324" s="90"/>
      <c r="E324" s="165"/>
      <c r="F324" s="165"/>
      <c r="G324" s="90"/>
    </row>
    <row r="325" spans="1:7">
      <c r="A325" s="163"/>
      <c r="B325" s="164"/>
      <c r="C325" s="164"/>
      <c r="D325" s="90"/>
      <c r="E325" s="165"/>
      <c r="F325" s="165"/>
      <c r="G325" s="90"/>
    </row>
    <row r="326" spans="1:7">
      <c r="A326" s="163"/>
      <c r="B326" s="164"/>
      <c r="C326" s="164"/>
      <c r="D326" s="90"/>
      <c r="E326" s="165"/>
      <c r="F326" s="165"/>
      <c r="G326" s="90"/>
    </row>
    <row r="327" spans="1:7">
      <c r="A327" s="163"/>
      <c r="B327" s="164"/>
      <c r="C327" s="164"/>
      <c r="D327" s="90"/>
      <c r="E327" s="165"/>
      <c r="F327" s="165"/>
      <c r="G327" s="90"/>
    </row>
    <row r="328" spans="1:7">
      <c r="A328" s="163"/>
      <c r="B328" s="164"/>
      <c r="C328" s="164"/>
      <c r="D328" s="90"/>
      <c r="E328" s="165"/>
      <c r="F328" s="165"/>
      <c r="G328" s="90"/>
    </row>
    <row r="329" spans="1:7">
      <c r="A329" s="163"/>
      <c r="B329" s="164"/>
      <c r="C329" s="164"/>
      <c r="D329" s="90"/>
      <c r="E329" s="165"/>
      <c r="F329" s="165"/>
      <c r="G329" s="90"/>
    </row>
    <row r="330" spans="1:7">
      <c r="A330" s="163"/>
      <c r="B330" s="164"/>
      <c r="C330" s="164"/>
      <c r="D330" s="90"/>
      <c r="E330" s="165"/>
      <c r="F330" s="165"/>
      <c r="G330" s="90"/>
    </row>
    <row r="331" spans="1:7">
      <c r="A331" s="163"/>
      <c r="B331" s="164"/>
      <c r="C331" s="164"/>
      <c r="D331" s="90"/>
      <c r="E331" s="165"/>
      <c r="F331" s="165"/>
      <c r="G331" s="90"/>
    </row>
    <row r="332" spans="1:7">
      <c r="A332" s="163"/>
      <c r="B332" s="164"/>
      <c r="C332" s="164"/>
      <c r="D332" s="90"/>
      <c r="E332" s="165"/>
      <c r="F332" s="165"/>
      <c r="G332" s="90"/>
    </row>
    <row r="333" spans="1:7">
      <c r="A333" s="163"/>
      <c r="B333" s="164"/>
      <c r="C333" s="164"/>
      <c r="D333" s="90"/>
      <c r="E333" s="165"/>
      <c r="F333" s="165"/>
      <c r="G333" s="90"/>
    </row>
    <row r="334" spans="1:7">
      <c r="A334" s="163"/>
      <c r="B334" s="164"/>
      <c r="C334" s="164"/>
      <c r="D334" s="90"/>
      <c r="E334" s="165"/>
      <c r="F334" s="165"/>
      <c r="G334" s="90"/>
    </row>
    <row r="335" spans="1:7">
      <c r="A335" s="163"/>
      <c r="B335" s="164"/>
      <c r="C335" s="164"/>
      <c r="D335" s="90"/>
      <c r="E335" s="165"/>
      <c r="F335" s="165"/>
      <c r="G335" s="90"/>
    </row>
    <row r="336" spans="1:7">
      <c r="A336" s="163"/>
      <c r="B336" s="164"/>
      <c r="C336" s="164"/>
      <c r="D336" s="90"/>
      <c r="E336" s="165"/>
      <c r="F336" s="165"/>
      <c r="G336" s="90"/>
    </row>
    <row r="337" spans="1:7">
      <c r="A337" s="163"/>
      <c r="B337" s="164"/>
      <c r="C337" s="164"/>
      <c r="D337" s="90"/>
      <c r="E337" s="165"/>
      <c r="F337" s="165"/>
      <c r="G337" s="90"/>
    </row>
    <row r="338" spans="1:7">
      <c r="A338" s="163"/>
      <c r="B338" s="164"/>
      <c r="C338" s="164"/>
      <c r="D338" s="90"/>
      <c r="E338" s="165"/>
      <c r="F338" s="165"/>
      <c r="G338" s="90"/>
    </row>
    <row r="339" spans="1:7">
      <c r="A339" s="163"/>
      <c r="B339" s="164"/>
      <c r="C339" s="164"/>
      <c r="D339" s="90"/>
      <c r="E339" s="165"/>
      <c r="F339" s="165"/>
      <c r="G339" s="90"/>
    </row>
    <row r="340" spans="1:7">
      <c r="A340" s="163"/>
      <c r="B340" s="164"/>
      <c r="C340" s="164"/>
      <c r="D340" s="90"/>
      <c r="E340" s="165"/>
      <c r="F340" s="165"/>
      <c r="G340" s="90"/>
    </row>
    <row r="341" spans="1:7">
      <c r="A341" s="163"/>
      <c r="B341" s="164"/>
      <c r="C341" s="164"/>
      <c r="D341" s="90"/>
      <c r="E341" s="165"/>
      <c r="F341" s="165"/>
      <c r="G341" s="90"/>
    </row>
    <row r="342" spans="1:7">
      <c r="A342" s="163"/>
      <c r="B342" s="164"/>
      <c r="C342" s="164"/>
      <c r="D342" s="90"/>
      <c r="E342" s="165"/>
      <c r="F342" s="165"/>
      <c r="G342" s="90"/>
    </row>
    <row r="343" spans="1:7">
      <c r="A343" s="163"/>
      <c r="B343" s="164"/>
      <c r="C343" s="164"/>
      <c r="D343" s="90"/>
      <c r="E343" s="165"/>
      <c r="F343" s="165"/>
      <c r="G343" s="90"/>
    </row>
    <row r="344" spans="1:7">
      <c r="A344" s="163"/>
      <c r="B344" s="164"/>
      <c r="C344" s="164"/>
      <c r="D344" s="90"/>
      <c r="E344" s="165"/>
      <c r="F344" s="165"/>
      <c r="G344" s="90"/>
    </row>
    <row r="345" spans="1:7">
      <c r="A345" s="163"/>
      <c r="B345" s="164"/>
      <c r="C345" s="164"/>
      <c r="D345" s="90"/>
      <c r="E345" s="165"/>
      <c r="F345" s="165"/>
      <c r="G345" s="90"/>
    </row>
    <row r="346" spans="1:7">
      <c r="A346" s="163"/>
      <c r="B346" s="164"/>
      <c r="C346" s="164"/>
      <c r="D346" s="90"/>
      <c r="E346" s="165"/>
      <c r="F346" s="165"/>
      <c r="G346" s="90"/>
    </row>
    <row r="347" spans="1:7">
      <c r="A347" s="163"/>
      <c r="B347" s="164"/>
      <c r="C347" s="164"/>
      <c r="D347" s="90"/>
      <c r="E347" s="165"/>
      <c r="F347" s="165"/>
      <c r="G347" s="90"/>
    </row>
    <row r="348" spans="1:7">
      <c r="A348" s="163"/>
      <c r="B348" s="164"/>
      <c r="C348" s="164"/>
      <c r="D348" s="90"/>
      <c r="E348" s="165"/>
      <c r="F348" s="165"/>
      <c r="G348" s="90"/>
    </row>
    <row r="349" spans="1:7">
      <c r="A349" s="163"/>
      <c r="B349" s="164"/>
      <c r="C349" s="164"/>
      <c r="D349" s="90"/>
      <c r="E349" s="165"/>
      <c r="F349" s="165"/>
      <c r="G349" s="90"/>
    </row>
    <row r="350" spans="1:7">
      <c r="A350" s="163"/>
      <c r="B350" s="164"/>
      <c r="C350" s="164"/>
      <c r="D350" s="90"/>
      <c r="E350" s="165"/>
      <c r="F350" s="165"/>
      <c r="G350" s="90"/>
    </row>
    <row r="351" spans="1:7">
      <c r="A351" s="163"/>
      <c r="B351" s="164"/>
      <c r="C351" s="164"/>
      <c r="D351" s="90"/>
      <c r="E351" s="165"/>
      <c r="F351" s="165"/>
      <c r="G351" s="90"/>
    </row>
    <row r="352" spans="1:7">
      <c r="A352" s="163"/>
      <c r="B352" s="164"/>
      <c r="C352" s="164"/>
      <c r="D352" s="90"/>
      <c r="E352" s="165"/>
      <c r="F352" s="165"/>
      <c r="G352" s="90"/>
    </row>
    <row r="353" spans="1:7">
      <c r="A353" s="163"/>
      <c r="B353" s="164"/>
      <c r="C353" s="164"/>
      <c r="D353" s="90"/>
      <c r="E353" s="165"/>
      <c r="F353" s="165"/>
      <c r="G353" s="90"/>
    </row>
    <row r="354" spans="1:7">
      <c r="A354" s="163"/>
      <c r="B354" s="164"/>
      <c r="C354" s="164"/>
      <c r="D354" s="90"/>
      <c r="E354" s="165"/>
      <c r="F354" s="165"/>
      <c r="G354" s="90"/>
    </row>
    <row r="355" spans="1:7">
      <c r="A355" s="163"/>
      <c r="B355" s="164"/>
      <c r="C355" s="164"/>
      <c r="D355" s="90"/>
      <c r="E355" s="165"/>
      <c r="F355" s="165"/>
      <c r="G355" s="90"/>
    </row>
    <row r="356" spans="1:7">
      <c r="A356" s="163"/>
      <c r="B356" s="164"/>
      <c r="C356" s="164"/>
      <c r="D356" s="90"/>
      <c r="E356" s="165"/>
      <c r="F356" s="165"/>
      <c r="G356" s="90"/>
    </row>
    <row r="357" spans="1:7">
      <c r="A357" s="163"/>
      <c r="B357" s="164"/>
      <c r="C357" s="164"/>
      <c r="D357" s="90"/>
      <c r="E357" s="165"/>
      <c r="F357" s="165"/>
      <c r="G357" s="90"/>
    </row>
    <row r="358" spans="1:7">
      <c r="A358" s="163"/>
      <c r="B358" s="164"/>
      <c r="C358" s="164"/>
      <c r="D358" s="90"/>
      <c r="E358" s="165"/>
      <c r="F358" s="165"/>
      <c r="G358" s="90"/>
    </row>
    <row r="359" spans="1:7">
      <c r="A359" s="163"/>
      <c r="B359" s="164"/>
      <c r="C359" s="164"/>
      <c r="D359" s="90"/>
      <c r="E359" s="165"/>
      <c r="F359" s="165"/>
      <c r="G359" s="90"/>
    </row>
    <row r="360" spans="1:7">
      <c r="A360" s="163"/>
      <c r="B360" s="164"/>
      <c r="C360" s="164"/>
      <c r="D360" s="90"/>
      <c r="E360" s="165"/>
      <c r="F360" s="165"/>
      <c r="G360" s="90"/>
    </row>
    <row r="361" spans="1:7">
      <c r="A361" s="163"/>
      <c r="B361" s="164"/>
      <c r="C361" s="164"/>
      <c r="D361" s="90"/>
      <c r="E361" s="165"/>
      <c r="F361" s="165"/>
      <c r="G361" s="90"/>
    </row>
    <row r="362" spans="1:7">
      <c r="A362" s="163"/>
      <c r="B362" s="164"/>
      <c r="C362" s="164"/>
      <c r="D362" s="90"/>
      <c r="E362" s="165"/>
      <c r="F362" s="165"/>
      <c r="G362" s="90"/>
    </row>
    <row r="363" spans="1:7">
      <c r="A363" s="163"/>
      <c r="B363" s="164"/>
      <c r="C363" s="164"/>
      <c r="D363" s="90"/>
      <c r="E363" s="165"/>
      <c r="F363" s="165"/>
      <c r="G363" s="90"/>
    </row>
    <row r="364" spans="1:7">
      <c r="A364" s="163"/>
      <c r="B364" s="164"/>
      <c r="C364" s="164"/>
      <c r="D364" s="90"/>
      <c r="E364" s="165"/>
      <c r="F364" s="165"/>
      <c r="G364" s="90"/>
    </row>
    <row r="365" spans="1:7">
      <c r="A365" s="163"/>
      <c r="B365" s="164"/>
      <c r="C365" s="164"/>
      <c r="D365" s="90"/>
      <c r="E365" s="165"/>
      <c r="F365" s="165"/>
      <c r="G365" s="90"/>
    </row>
    <row r="366" spans="1:7">
      <c r="A366" s="163"/>
      <c r="B366" s="164"/>
      <c r="C366" s="164"/>
      <c r="D366" s="90"/>
      <c r="E366" s="165"/>
      <c r="F366" s="165"/>
      <c r="G366" s="90"/>
    </row>
    <row r="367" spans="1:7">
      <c r="A367" s="163"/>
      <c r="B367" s="164"/>
      <c r="C367" s="164"/>
      <c r="D367" s="90"/>
      <c r="E367" s="165"/>
      <c r="F367" s="165"/>
      <c r="G367" s="90"/>
    </row>
    <row r="368" spans="1:7">
      <c r="A368" s="163"/>
      <c r="B368" s="164"/>
      <c r="C368" s="164"/>
      <c r="D368" s="90"/>
      <c r="E368" s="165"/>
      <c r="F368" s="165"/>
      <c r="G368" s="90"/>
    </row>
    <row r="369" spans="1:7">
      <c r="A369" s="163"/>
      <c r="B369" s="164"/>
      <c r="C369" s="164"/>
      <c r="D369" s="90"/>
      <c r="E369" s="165"/>
      <c r="F369" s="165"/>
      <c r="G369" s="90"/>
    </row>
    <row r="370" spans="1:7">
      <c r="A370" s="163"/>
      <c r="B370" s="164"/>
      <c r="C370" s="164"/>
      <c r="D370" s="90"/>
      <c r="E370" s="165"/>
      <c r="F370" s="165"/>
      <c r="G370" s="90"/>
    </row>
    <row r="371" spans="1:7">
      <c r="A371" s="163"/>
      <c r="B371" s="164"/>
      <c r="C371" s="164"/>
      <c r="D371" s="90"/>
      <c r="E371" s="165"/>
      <c r="F371" s="165"/>
      <c r="G371" s="90"/>
    </row>
    <row r="372" spans="1:7">
      <c r="A372" s="163"/>
      <c r="B372" s="164"/>
      <c r="C372" s="164"/>
      <c r="D372" s="90"/>
      <c r="E372" s="165"/>
      <c r="F372" s="165"/>
      <c r="G372" s="90"/>
    </row>
    <row r="373" spans="1:7">
      <c r="A373" s="163"/>
      <c r="B373" s="164"/>
      <c r="C373" s="164"/>
      <c r="D373" s="90"/>
      <c r="E373" s="165"/>
      <c r="F373" s="165"/>
      <c r="G373" s="90"/>
    </row>
    <row r="374" spans="1:7">
      <c r="A374" s="163"/>
      <c r="B374" s="164"/>
      <c r="C374" s="164"/>
      <c r="D374" s="90"/>
      <c r="E374" s="165"/>
      <c r="F374" s="165"/>
      <c r="G374" s="90"/>
    </row>
    <row r="375" spans="1:7">
      <c r="A375" s="163"/>
      <c r="B375" s="164"/>
      <c r="C375" s="164"/>
      <c r="D375" s="90"/>
      <c r="E375" s="165"/>
      <c r="F375" s="165"/>
      <c r="G375" s="90"/>
    </row>
    <row r="376" spans="1:7">
      <c r="A376" s="163"/>
      <c r="B376" s="164"/>
      <c r="C376" s="164"/>
      <c r="D376" s="90"/>
      <c r="E376" s="165"/>
      <c r="F376" s="165"/>
      <c r="G376" s="90"/>
    </row>
    <row r="377" spans="1:7">
      <c r="A377" s="163"/>
      <c r="B377" s="164"/>
      <c r="C377" s="164"/>
      <c r="D377" s="90"/>
      <c r="E377" s="165"/>
      <c r="F377" s="165"/>
      <c r="G377" s="90"/>
    </row>
    <row r="378" spans="1:7">
      <c r="A378" s="163"/>
      <c r="B378" s="164"/>
      <c r="C378" s="164"/>
      <c r="D378" s="90"/>
      <c r="E378" s="165"/>
      <c r="F378" s="165"/>
      <c r="G378" s="90"/>
    </row>
    <row r="379" spans="1:7">
      <c r="A379" s="163"/>
      <c r="B379" s="164"/>
      <c r="C379" s="164"/>
      <c r="D379" s="90"/>
      <c r="E379" s="165"/>
      <c r="F379" s="165"/>
      <c r="G379" s="90"/>
    </row>
    <row r="380" spans="1:7">
      <c r="A380" s="163"/>
      <c r="B380" s="164"/>
      <c r="C380" s="164"/>
      <c r="D380" s="90"/>
      <c r="E380" s="165"/>
      <c r="F380" s="165"/>
      <c r="G380" s="90"/>
    </row>
    <row r="381" spans="1:7">
      <c r="A381" s="163"/>
      <c r="B381" s="164"/>
      <c r="C381" s="164"/>
      <c r="D381" s="90"/>
      <c r="E381" s="165"/>
      <c r="F381" s="165"/>
      <c r="G381" s="90"/>
    </row>
    <row r="382" spans="1:7">
      <c r="A382" s="163"/>
      <c r="B382" s="164"/>
      <c r="C382" s="164"/>
      <c r="D382" s="90"/>
      <c r="E382" s="165"/>
      <c r="F382" s="165"/>
      <c r="G382" s="90"/>
    </row>
    <row r="383" spans="1:7">
      <c r="A383" s="163"/>
      <c r="B383" s="164"/>
      <c r="C383" s="164"/>
      <c r="D383" s="90"/>
      <c r="E383" s="165"/>
      <c r="F383" s="165"/>
      <c r="G383" s="90"/>
    </row>
    <row r="384" spans="1:7">
      <c r="A384" s="163"/>
      <c r="B384" s="164"/>
      <c r="C384" s="164"/>
      <c r="D384" s="90"/>
      <c r="E384" s="165"/>
      <c r="F384" s="165"/>
      <c r="G384" s="90"/>
    </row>
    <row r="385" spans="1:7">
      <c r="A385" s="163"/>
      <c r="B385" s="164"/>
      <c r="C385" s="164"/>
      <c r="D385" s="90"/>
      <c r="E385" s="165"/>
      <c r="F385" s="165"/>
      <c r="G385" s="90"/>
    </row>
    <row r="386" spans="1:7">
      <c r="A386" s="163"/>
      <c r="B386" s="164"/>
      <c r="C386" s="164"/>
      <c r="D386" s="90"/>
      <c r="E386" s="165"/>
      <c r="F386" s="165"/>
      <c r="G386" s="90"/>
    </row>
    <row r="387" spans="1:7">
      <c r="A387" s="163"/>
      <c r="B387" s="164"/>
      <c r="C387" s="164"/>
      <c r="D387" s="90"/>
      <c r="E387" s="165"/>
      <c r="F387" s="165"/>
      <c r="G387" s="90"/>
    </row>
    <row r="388" spans="1:7">
      <c r="A388" s="163"/>
      <c r="B388" s="164"/>
      <c r="C388" s="164"/>
      <c r="D388" s="90"/>
      <c r="E388" s="165"/>
      <c r="F388" s="165"/>
      <c r="G388" s="90"/>
    </row>
    <row r="389" spans="1:7">
      <c r="A389" s="163"/>
      <c r="B389" s="164"/>
      <c r="C389" s="164"/>
      <c r="D389" s="90"/>
      <c r="E389" s="165"/>
      <c r="F389" s="165"/>
      <c r="G389" s="90"/>
    </row>
    <row r="390" spans="1:7">
      <c r="A390" s="163"/>
      <c r="B390" s="164"/>
      <c r="C390" s="164"/>
      <c r="D390" s="90"/>
      <c r="E390" s="165"/>
      <c r="F390" s="165"/>
      <c r="G390" s="90"/>
    </row>
    <row r="391" spans="1:7">
      <c r="A391" s="163"/>
      <c r="B391" s="164"/>
      <c r="C391" s="164"/>
      <c r="D391" s="90"/>
      <c r="E391" s="165"/>
      <c r="F391" s="165"/>
      <c r="G391" s="90"/>
    </row>
    <row r="392" spans="1:7">
      <c r="A392" s="163"/>
      <c r="B392" s="164"/>
      <c r="C392" s="164"/>
      <c r="D392" s="90"/>
      <c r="E392" s="165"/>
      <c r="F392" s="165"/>
      <c r="G392" s="90"/>
    </row>
    <row r="393" spans="1:7">
      <c r="A393" s="163"/>
      <c r="B393" s="164"/>
      <c r="C393" s="164"/>
      <c r="D393" s="90"/>
      <c r="E393" s="165"/>
      <c r="F393" s="165"/>
      <c r="G393" s="90"/>
    </row>
    <row r="394" spans="1:7">
      <c r="A394" s="163"/>
      <c r="B394" s="164"/>
      <c r="C394" s="164"/>
      <c r="D394" s="90"/>
      <c r="E394" s="165"/>
      <c r="F394" s="165"/>
      <c r="G394" s="90"/>
    </row>
    <row r="395" spans="1:7">
      <c r="A395" s="163"/>
      <c r="B395" s="164"/>
      <c r="C395" s="164"/>
      <c r="D395" s="90"/>
      <c r="E395" s="165"/>
      <c r="F395" s="165"/>
      <c r="G395" s="90"/>
    </row>
    <row r="396" spans="1:7">
      <c r="A396" s="163"/>
      <c r="B396" s="164"/>
      <c r="C396" s="164"/>
      <c r="D396" s="90"/>
      <c r="E396" s="165"/>
      <c r="F396" s="165"/>
      <c r="G396" s="90"/>
    </row>
    <row r="397" spans="1:7">
      <c r="A397" s="163"/>
      <c r="B397" s="164"/>
      <c r="C397" s="164"/>
      <c r="D397" s="90"/>
      <c r="E397" s="165"/>
      <c r="F397" s="165"/>
      <c r="G397" s="90"/>
    </row>
    <row r="398" spans="1:7">
      <c r="A398" s="163"/>
      <c r="B398" s="164"/>
      <c r="C398" s="164"/>
      <c r="D398" s="90"/>
      <c r="E398" s="165"/>
      <c r="F398" s="165"/>
      <c r="G398" s="90"/>
    </row>
    <row r="399" spans="1:7">
      <c r="A399" s="163"/>
      <c r="B399" s="164"/>
      <c r="C399" s="164"/>
      <c r="D399" s="90"/>
      <c r="E399" s="165"/>
      <c r="F399" s="165"/>
      <c r="G399" s="90"/>
    </row>
    <row r="400" spans="1:7">
      <c r="A400" s="163"/>
      <c r="B400" s="164"/>
      <c r="C400" s="164"/>
      <c r="D400" s="90"/>
      <c r="E400" s="165"/>
      <c r="F400" s="165"/>
      <c r="G400" s="90"/>
    </row>
    <row r="401" spans="1:7">
      <c r="A401" s="163"/>
      <c r="B401" s="164"/>
      <c r="C401" s="164"/>
      <c r="D401" s="90"/>
      <c r="E401" s="165"/>
      <c r="F401" s="165"/>
      <c r="G401" s="90"/>
    </row>
    <row r="402" spans="1:7">
      <c r="A402" s="163"/>
      <c r="B402" s="164"/>
      <c r="C402" s="164"/>
      <c r="D402" s="90"/>
      <c r="E402" s="165"/>
      <c r="F402" s="165"/>
      <c r="G402" s="90"/>
    </row>
    <row r="403" spans="1:7">
      <c r="A403" s="163"/>
      <c r="B403" s="164"/>
      <c r="C403" s="164"/>
      <c r="D403" s="90"/>
      <c r="E403" s="165"/>
      <c r="F403" s="165"/>
      <c r="G403" s="90"/>
    </row>
    <row r="404" spans="1:7">
      <c r="A404" s="163"/>
      <c r="B404" s="164"/>
      <c r="C404" s="164"/>
      <c r="D404" s="90"/>
      <c r="E404" s="165"/>
      <c r="F404" s="165"/>
      <c r="G404" s="90"/>
    </row>
    <row r="405" spans="1:7">
      <c r="A405" s="163"/>
      <c r="B405" s="164"/>
      <c r="C405" s="164"/>
      <c r="D405" s="90"/>
      <c r="E405" s="165"/>
      <c r="F405" s="165"/>
      <c r="G405" s="90"/>
    </row>
    <row r="406" spans="1:7">
      <c r="A406" s="163"/>
      <c r="B406" s="164"/>
      <c r="C406" s="164"/>
      <c r="D406" s="90"/>
      <c r="E406" s="165"/>
      <c r="F406" s="165"/>
      <c r="G406" s="90"/>
    </row>
    <row r="407" spans="1:7">
      <c r="A407" s="163"/>
      <c r="B407" s="164"/>
      <c r="C407" s="164"/>
      <c r="D407" s="90"/>
      <c r="E407" s="165"/>
      <c r="F407" s="165"/>
      <c r="G407" s="90"/>
    </row>
    <row r="408" spans="1:7">
      <c r="A408" s="163"/>
      <c r="B408" s="164"/>
      <c r="C408" s="164"/>
      <c r="D408" s="90"/>
      <c r="E408" s="165"/>
      <c r="F408" s="165"/>
      <c r="G408" s="90"/>
    </row>
    <row r="409" spans="1:7">
      <c r="A409" s="163"/>
      <c r="B409" s="164"/>
      <c r="C409" s="164"/>
      <c r="D409" s="90"/>
      <c r="E409" s="165"/>
      <c r="F409" s="165"/>
      <c r="G409" s="90"/>
    </row>
    <row r="410" spans="1:7">
      <c r="A410" s="163"/>
      <c r="B410" s="164"/>
      <c r="C410" s="164"/>
      <c r="D410" s="90"/>
      <c r="E410" s="165"/>
      <c r="F410" s="165"/>
      <c r="G410" s="90"/>
    </row>
    <row r="411" spans="1:7">
      <c r="A411" s="163"/>
      <c r="B411" s="164"/>
      <c r="C411" s="164"/>
      <c r="D411" s="90"/>
      <c r="E411" s="165"/>
      <c r="F411" s="165"/>
      <c r="G411" s="90"/>
    </row>
    <row r="412" spans="1:7">
      <c r="A412" s="163"/>
      <c r="B412" s="164"/>
      <c r="C412" s="164"/>
      <c r="D412" s="90"/>
      <c r="E412" s="165"/>
      <c r="F412" s="165"/>
      <c r="G412" s="90"/>
    </row>
    <row r="413" spans="1:7">
      <c r="A413" s="163"/>
      <c r="B413" s="164"/>
      <c r="C413" s="164"/>
      <c r="D413" s="90"/>
      <c r="E413" s="165"/>
      <c r="F413" s="165"/>
      <c r="G413" s="90"/>
    </row>
    <row r="414" spans="1:7">
      <c r="A414" s="163"/>
      <c r="B414" s="164"/>
      <c r="C414" s="164"/>
      <c r="D414" s="90"/>
      <c r="E414" s="165"/>
      <c r="F414" s="165"/>
      <c r="G414" s="90"/>
    </row>
    <row r="415" spans="1:7">
      <c r="A415" s="163"/>
      <c r="B415" s="164"/>
      <c r="C415" s="164"/>
      <c r="D415" s="90"/>
      <c r="E415" s="165"/>
      <c r="F415" s="165"/>
      <c r="G415" s="90"/>
    </row>
    <row r="416" spans="1:7">
      <c r="A416" s="163"/>
      <c r="B416" s="164"/>
      <c r="C416" s="164"/>
      <c r="D416" s="90"/>
      <c r="E416" s="165"/>
      <c r="F416" s="165"/>
      <c r="G416" s="90"/>
    </row>
    <row r="417" spans="1:7">
      <c r="A417" s="163"/>
      <c r="B417" s="164"/>
      <c r="C417" s="164"/>
      <c r="D417" s="90"/>
      <c r="E417" s="165"/>
      <c r="F417" s="165"/>
      <c r="G417" s="90"/>
    </row>
    <row r="418" spans="1:7">
      <c r="A418" s="163"/>
      <c r="B418" s="164"/>
      <c r="C418" s="164"/>
      <c r="D418" s="90"/>
      <c r="E418" s="165"/>
      <c r="F418" s="165"/>
      <c r="G418" s="90"/>
    </row>
    <row r="419" spans="1:7">
      <c r="A419" s="163"/>
      <c r="B419" s="164"/>
      <c r="C419" s="164"/>
      <c r="D419" s="90"/>
      <c r="E419" s="165"/>
      <c r="F419" s="165"/>
      <c r="G419" s="90"/>
    </row>
    <row r="420" spans="1:7">
      <c r="A420" s="163"/>
      <c r="B420" s="164"/>
      <c r="C420" s="164"/>
      <c r="D420" s="90"/>
      <c r="E420" s="165"/>
      <c r="F420" s="165"/>
      <c r="G420" s="90"/>
    </row>
    <row r="421" spans="1:7">
      <c r="A421" s="163"/>
      <c r="B421" s="164"/>
      <c r="C421" s="164"/>
      <c r="D421" s="90"/>
      <c r="E421" s="165"/>
      <c r="F421" s="165"/>
      <c r="G421" s="90"/>
    </row>
    <row r="422" spans="1:7">
      <c r="A422" s="163"/>
      <c r="B422" s="164"/>
      <c r="C422" s="164"/>
      <c r="D422" s="90"/>
      <c r="E422" s="165"/>
      <c r="F422" s="165"/>
      <c r="G422" s="90"/>
    </row>
    <row r="423" spans="1:7">
      <c r="A423" s="163"/>
      <c r="B423" s="164"/>
      <c r="C423" s="164"/>
      <c r="D423" s="90"/>
      <c r="E423" s="165"/>
      <c r="F423" s="165"/>
      <c r="G423" s="90"/>
    </row>
    <row r="424" spans="1:7">
      <c r="A424" s="163"/>
      <c r="B424" s="164"/>
      <c r="C424" s="164"/>
      <c r="D424" s="90"/>
      <c r="E424" s="165"/>
      <c r="F424" s="165"/>
      <c r="G424" s="90"/>
    </row>
    <row r="425" spans="1:7">
      <c r="A425" s="163"/>
      <c r="B425" s="164"/>
      <c r="C425" s="164"/>
      <c r="D425" s="90"/>
      <c r="E425" s="165"/>
      <c r="F425" s="165"/>
      <c r="G425" s="90"/>
    </row>
    <row r="426" spans="1:7">
      <c r="A426" s="163"/>
      <c r="B426" s="164"/>
      <c r="C426" s="164"/>
      <c r="D426" s="90"/>
      <c r="E426" s="165"/>
      <c r="F426" s="165"/>
      <c r="G426" s="90"/>
    </row>
    <row r="427" spans="1:7">
      <c r="A427" s="163"/>
      <c r="B427" s="164"/>
      <c r="C427" s="164"/>
      <c r="D427" s="90"/>
      <c r="E427" s="165"/>
      <c r="F427" s="165"/>
      <c r="G427" s="90"/>
    </row>
    <row r="428" spans="1:7">
      <c r="A428" s="163"/>
      <c r="B428" s="164"/>
      <c r="C428" s="164"/>
      <c r="D428" s="90"/>
      <c r="E428" s="165"/>
      <c r="F428" s="165"/>
      <c r="G428" s="90"/>
    </row>
    <row r="429" spans="1:7">
      <c r="A429" s="163"/>
      <c r="B429" s="164"/>
      <c r="C429" s="164"/>
      <c r="D429" s="90"/>
      <c r="E429" s="165"/>
      <c r="F429" s="165"/>
      <c r="G429" s="90"/>
    </row>
    <row r="430" spans="1:7">
      <c r="A430" s="163"/>
      <c r="B430" s="164"/>
      <c r="C430" s="164"/>
      <c r="D430" s="90"/>
      <c r="E430" s="165"/>
      <c r="F430" s="165"/>
      <c r="G430" s="90"/>
    </row>
    <row r="431" spans="1:7">
      <c r="A431" s="163"/>
      <c r="B431" s="164"/>
      <c r="C431" s="164"/>
      <c r="D431" s="90"/>
      <c r="E431" s="165"/>
      <c r="F431" s="165"/>
      <c r="G431" s="90"/>
    </row>
    <row r="432" spans="1:7">
      <c r="A432" s="163"/>
      <c r="B432" s="164"/>
      <c r="C432" s="164"/>
      <c r="D432" s="90"/>
      <c r="E432" s="165"/>
      <c r="F432" s="165"/>
      <c r="G432" s="90"/>
    </row>
    <row r="433" spans="1:7">
      <c r="A433" s="163"/>
      <c r="B433" s="164"/>
      <c r="C433" s="164"/>
      <c r="D433" s="90"/>
      <c r="E433" s="165"/>
      <c r="F433" s="165"/>
      <c r="G433" s="90"/>
    </row>
    <row r="434" spans="1:7">
      <c r="A434" s="163"/>
      <c r="B434" s="164"/>
      <c r="C434" s="164"/>
      <c r="D434" s="90"/>
      <c r="E434" s="165"/>
      <c r="F434" s="165"/>
      <c r="G434" s="90"/>
    </row>
    <row r="435" spans="1:7">
      <c r="A435" s="163"/>
      <c r="B435" s="164"/>
      <c r="C435" s="164"/>
      <c r="D435" s="90"/>
      <c r="E435" s="165"/>
      <c r="F435" s="165"/>
      <c r="G435" s="90"/>
    </row>
    <row r="436" spans="1:7">
      <c r="A436" s="163"/>
      <c r="B436" s="164"/>
      <c r="C436" s="164"/>
      <c r="D436" s="90"/>
      <c r="E436" s="165"/>
      <c r="F436" s="165"/>
      <c r="G436" s="90"/>
    </row>
    <row r="437" spans="1:7">
      <c r="A437" s="163"/>
      <c r="B437" s="164"/>
      <c r="C437" s="164"/>
      <c r="D437" s="90"/>
      <c r="E437" s="165"/>
      <c r="F437" s="165"/>
      <c r="G437" s="90"/>
    </row>
    <row r="438" spans="1:7">
      <c r="A438" s="163"/>
      <c r="B438" s="164"/>
      <c r="C438" s="164"/>
      <c r="D438" s="90"/>
      <c r="E438" s="165"/>
      <c r="F438" s="165"/>
      <c r="G438" s="90"/>
    </row>
    <row r="439" spans="1:7">
      <c r="A439" s="163"/>
      <c r="B439" s="164"/>
      <c r="C439" s="164"/>
      <c r="D439" s="90"/>
      <c r="E439" s="165"/>
      <c r="F439" s="165"/>
      <c r="G439" s="90"/>
    </row>
    <row r="440" spans="1:7">
      <c r="A440" s="163"/>
      <c r="B440" s="164"/>
      <c r="C440" s="164"/>
      <c r="D440" s="90"/>
      <c r="E440" s="165"/>
      <c r="F440" s="165"/>
      <c r="G440" s="90"/>
    </row>
    <row r="441" spans="1:7">
      <c r="A441" s="163"/>
      <c r="B441" s="164"/>
      <c r="C441" s="164"/>
      <c r="D441" s="90"/>
      <c r="E441" s="165"/>
      <c r="F441" s="165"/>
      <c r="G441" s="90"/>
    </row>
    <row r="442" spans="1:7">
      <c r="A442" s="163"/>
      <c r="B442" s="164"/>
      <c r="C442" s="164"/>
      <c r="D442" s="90"/>
      <c r="E442" s="165"/>
      <c r="F442" s="165"/>
      <c r="G442" s="90"/>
    </row>
    <row r="443" spans="1:7">
      <c r="A443" s="163"/>
      <c r="B443" s="164"/>
      <c r="C443" s="164"/>
      <c r="D443" s="90"/>
      <c r="E443" s="165"/>
      <c r="F443" s="165"/>
      <c r="G443" s="90"/>
    </row>
    <row r="444" spans="1:7">
      <c r="A444" s="163"/>
      <c r="B444" s="164"/>
      <c r="C444" s="164"/>
      <c r="D444" s="90"/>
      <c r="E444" s="165"/>
      <c r="F444" s="165"/>
      <c r="G444" s="90"/>
    </row>
    <row r="445" spans="1:7">
      <c r="A445" s="163"/>
      <c r="B445" s="164"/>
      <c r="C445" s="164"/>
      <c r="D445" s="90"/>
      <c r="E445" s="165"/>
      <c r="F445" s="165"/>
      <c r="G445" s="90"/>
    </row>
    <row r="446" spans="1:7">
      <c r="A446" s="163"/>
      <c r="B446" s="164"/>
      <c r="C446" s="164"/>
      <c r="D446" s="90"/>
      <c r="E446" s="165"/>
      <c r="F446" s="165"/>
      <c r="G446" s="90"/>
    </row>
    <row r="447" spans="1:7">
      <c r="A447" s="163"/>
      <c r="B447" s="164"/>
      <c r="C447" s="164"/>
      <c r="D447" s="90"/>
      <c r="E447" s="165"/>
      <c r="F447" s="165"/>
      <c r="G447" s="90"/>
    </row>
    <row r="448" spans="1:7">
      <c r="A448" s="163"/>
      <c r="B448" s="164"/>
      <c r="C448" s="164"/>
      <c r="D448" s="90"/>
      <c r="E448" s="165"/>
      <c r="F448" s="165"/>
      <c r="G448" s="90"/>
    </row>
    <row r="449" spans="1:7">
      <c r="A449" s="163"/>
      <c r="B449" s="164"/>
      <c r="C449" s="164"/>
      <c r="D449" s="90"/>
      <c r="E449" s="165"/>
      <c r="F449" s="165"/>
      <c r="G449" s="90"/>
    </row>
    <row r="450" spans="1:7">
      <c r="A450" s="163"/>
      <c r="B450" s="164"/>
      <c r="C450" s="164"/>
      <c r="D450" s="90"/>
      <c r="E450" s="165"/>
      <c r="F450" s="165"/>
      <c r="G450" s="90"/>
    </row>
    <row r="451" spans="1:7">
      <c r="A451" s="163"/>
      <c r="B451" s="164"/>
      <c r="C451" s="164"/>
      <c r="D451" s="90"/>
      <c r="E451" s="165"/>
      <c r="F451" s="165"/>
      <c r="G451" s="90"/>
    </row>
    <row r="452" spans="1:7">
      <c r="A452" s="163"/>
      <c r="B452" s="164"/>
      <c r="C452" s="164"/>
      <c r="D452" s="90"/>
      <c r="E452" s="165"/>
      <c r="F452" s="165"/>
      <c r="G452" s="90"/>
    </row>
    <row r="453" spans="1:7">
      <c r="A453" s="163"/>
      <c r="B453" s="164"/>
      <c r="C453" s="164"/>
      <c r="D453" s="90"/>
      <c r="E453" s="165"/>
      <c r="F453" s="165"/>
      <c r="G453" s="90"/>
    </row>
    <row r="454" spans="1:7">
      <c r="A454" s="163"/>
      <c r="B454" s="164"/>
      <c r="C454" s="164"/>
      <c r="D454" s="90"/>
      <c r="E454" s="165"/>
      <c r="F454" s="165"/>
      <c r="G454" s="90"/>
    </row>
    <row r="455" spans="1:7">
      <c r="A455" s="163"/>
      <c r="B455" s="164"/>
      <c r="C455" s="164"/>
      <c r="D455" s="90"/>
      <c r="E455" s="165"/>
      <c r="F455" s="165"/>
      <c r="G455" s="90"/>
    </row>
    <row r="456" spans="1:7">
      <c r="A456" s="163"/>
      <c r="B456" s="164"/>
      <c r="C456" s="164"/>
      <c r="D456" s="90"/>
      <c r="E456" s="165"/>
      <c r="F456" s="165"/>
      <c r="G456" s="90"/>
    </row>
    <row r="457" spans="1:7">
      <c r="A457" s="163"/>
      <c r="B457" s="164"/>
      <c r="C457" s="164"/>
      <c r="D457" s="90"/>
      <c r="E457" s="165"/>
      <c r="F457" s="165"/>
      <c r="G457" s="90"/>
    </row>
    <row r="458" spans="1:7">
      <c r="A458" s="163"/>
      <c r="B458" s="164"/>
      <c r="C458" s="164"/>
      <c r="D458" s="90"/>
      <c r="E458" s="165"/>
      <c r="F458" s="165"/>
      <c r="G458" s="90"/>
    </row>
    <row r="459" spans="1:7">
      <c r="A459" s="163"/>
      <c r="B459" s="164"/>
      <c r="C459" s="164"/>
      <c r="D459" s="90"/>
      <c r="E459" s="165"/>
      <c r="F459" s="165"/>
      <c r="G459" s="90"/>
    </row>
    <row r="460" spans="1:7">
      <c r="A460" s="163"/>
      <c r="B460" s="164"/>
      <c r="C460" s="164"/>
      <c r="D460" s="90"/>
      <c r="E460" s="165"/>
      <c r="F460" s="165"/>
      <c r="G460" s="90"/>
    </row>
    <row r="461" spans="1:7">
      <c r="A461" s="163"/>
      <c r="B461" s="164"/>
      <c r="C461" s="164"/>
      <c r="D461" s="90"/>
      <c r="E461" s="165"/>
      <c r="F461" s="165"/>
      <c r="G461" s="90"/>
    </row>
    <row r="462" spans="1:7">
      <c r="A462" s="163"/>
      <c r="B462" s="164"/>
      <c r="C462" s="164"/>
      <c r="D462" s="90"/>
      <c r="E462" s="165"/>
      <c r="F462" s="165"/>
      <c r="G462" s="90"/>
    </row>
    <row r="463" spans="1:7">
      <c r="A463" s="163"/>
      <c r="B463" s="164"/>
      <c r="C463" s="164"/>
      <c r="D463" s="90"/>
      <c r="E463" s="165"/>
      <c r="F463" s="165"/>
      <c r="G463" s="90"/>
    </row>
    <row r="464" spans="1:7">
      <c r="A464" s="163"/>
      <c r="B464" s="164"/>
      <c r="C464" s="164"/>
      <c r="D464" s="90"/>
      <c r="E464" s="165"/>
      <c r="F464" s="165"/>
      <c r="G464" s="90"/>
    </row>
    <row r="465" spans="1:7">
      <c r="A465" s="163"/>
      <c r="B465" s="164"/>
      <c r="C465" s="164"/>
      <c r="D465" s="90"/>
      <c r="E465" s="165"/>
      <c r="F465" s="165"/>
      <c r="G465" s="90"/>
    </row>
    <row r="466" spans="1:7">
      <c r="A466" s="163"/>
      <c r="B466" s="164"/>
      <c r="C466" s="164"/>
      <c r="D466" s="90"/>
      <c r="E466" s="165"/>
      <c r="F466" s="165"/>
      <c r="G466" s="90"/>
    </row>
    <row r="467" spans="1:7">
      <c r="A467" s="163"/>
      <c r="B467" s="164"/>
      <c r="C467" s="164"/>
      <c r="D467" s="90"/>
      <c r="E467" s="165"/>
      <c r="F467" s="165"/>
      <c r="G467" s="90"/>
    </row>
    <row r="468" spans="1:7">
      <c r="A468" s="163"/>
      <c r="B468" s="164"/>
      <c r="C468" s="164"/>
      <c r="D468" s="90"/>
      <c r="E468" s="165"/>
      <c r="F468" s="165"/>
      <c r="G468" s="90"/>
    </row>
    <row r="469" spans="1:7">
      <c r="A469" s="163"/>
      <c r="B469" s="164"/>
      <c r="C469" s="164"/>
      <c r="D469" s="90"/>
      <c r="E469" s="165"/>
      <c r="F469" s="165"/>
      <c r="G469" s="90"/>
    </row>
    <row r="470" spans="1:7">
      <c r="A470" s="163"/>
      <c r="B470" s="164"/>
      <c r="C470" s="164"/>
      <c r="D470" s="90"/>
      <c r="E470" s="165"/>
      <c r="F470" s="165"/>
      <c r="G470" s="90"/>
    </row>
    <row r="471" spans="1:7">
      <c r="A471" s="163"/>
      <c r="B471" s="164"/>
      <c r="C471" s="164"/>
      <c r="D471" s="90"/>
      <c r="E471" s="165"/>
      <c r="F471" s="165"/>
      <c r="G471" s="90"/>
    </row>
    <row r="472" spans="1:7">
      <c r="A472" s="163"/>
      <c r="B472" s="164"/>
      <c r="C472" s="164"/>
      <c r="D472" s="90"/>
      <c r="E472" s="165"/>
      <c r="F472" s="165"/>
      <c r="G472" s="90"/>
    </row>
    <row r="473" spans="1:7">
      <c r="A473" s="163"/>
      <c r="B473" s="164"/>
      <c r="C473" s="164"/>
      <c r="D473" s="90"/>
      <c r="E473" s="165"/>
      <c r="F473" s="165"/>
      <c r="G473" s="90"/>
    </row>
    <row r="474" spans="1:7">
      <c r="A474" s="163"/>
      <c r="B474" s="164"/>
      <c r="C474" s="164"/>
      <c r="D474" s="90"/>
      <c r="E474" s="165"/>
      <c r="F474" s="165"/>
      <c r="G474" s="90"/>
    </row>
    <row r="475" spans="1:7">
      <c r="A475" s="163"/>
      <c r="B475" s="164"/>
      <c r="C475" s="164"/>
      <c r="D475" s="90"/>
      <c r="E475" s="165"/>
      <c r="F475" s="165"/>
      <c r="G475" s="90"/>
    </row>
    <row r="476" spans="1:7">
      <c r="A476" s="163"/>
      <c r="B476" s="164"/>
      <c r="C476" s="164"/>
      <c r="D476" s="90"/>
      <c r="E476" s="165"/>
      <c r="F476" s="165"/>
      <c r="G476" s="90"/>
    </row>
    <row r="477" spans="1:7">
      <c r="A477" s="163"/>
      <c r="B477" s="164"/>
      <c r="C477" s="164"/>
      <c r="D477" s="90"/>
      <c r="E477" s="165"/>
      <c r="F477" s="165"/>
      <c r="G477" s="90"/>
    </row>
    <row r="478" spans="1:7">
      <c r="A478" s="163"/>
      <c r="B478" s="164"/>
      <c r="C478" s="164"/>
      <c r="D478" s="90"/>
      <c r="E478" s="165"/>
      <c r="F478" s="165"/>
      <c r="G478" s="90"/>
    </row>
    <row r="479" spans="1:7">
      <c r="A479" s="163"/>
      <c r="B479" s="164"/>
      <c r="C479" s="164"/>
      <c r="D479" s="90"/>
      <c r="E479" s="165"/>
      <c r="F479" s="165"/>
      <c r="G479" s="90"/>
    </row>
    <row r="480" spans="1:7">
      <c r="A480" s="163"/>
      <c r="B480" s="164"/>
      <c r="C480" s="164"/>
      <c r="D480" s="90"/>
      <c r="E480" s="165"/>
      <c r="F480" s="165"/>
      <c r="G480" s="90"/>
    </row>
    <row r="481" spans="1:7">
      <c r="A481" s="163"/>
      <c r="B481" s="164"/>
      <c r="C481" s="164"/>
      <c r="D481" s="90"/>
      <c r="E481" s="165"/>
      <c r="F481" s="165"/>
      <c r="G481" s="90"/>
    </row>
    <row r="482" spans="1:7">
      <c r="A482" s="163"/>
      <c r="B482" s="164"/>
      <c r="C482" s="164"/>
      <c r="D482" s="90"/>
      <c r="E482" s="165"/>
      <c r="F482" s="165"/>
      <c r="G482" s="90"/>
    </row>
    <row r="483" spans="1:7">
      <c r="A483" s="163"/>
      <c r="B483" s="164"/>
      <c r="C483" s="164"/>
      <c r="D483" s="90"/>
      <c r="E483" s="165"/>
      <c r="F483" s="165"/>
      <c r="G483" s="90"/>
    </row>
    <row r="484" spans="1:7">
      <c r="A484" s="163"/>
      <c r="B484" s="164"/>
      <c r="C484" s="164"/>
      <c r="D484" s="90"/>
      <c r="E484" s="165"/>
      <c r="F484" s="165"/>
      <c r="G484" s="90"/>
    </row>
    <row r="485" spans="1:7">
      <c r="A485" s="163"/>
      <c r="B485" s="164"/>
      <c r="C485" s="164"/>
      <c r="D485" s="90"/>
      <c r="E485" s="165"/>
      <c r="F485" s="165"/>
      <c r="G485" s="90"/>
    </row>
    <row r="486" spans="1:7">
      <c r="A486" s="163"/>
      <c r="B486" s="164"/>
      <c r="C486" s="164"/>
      <c r="D486" s="90"/>
      <c r="E486" s="165"/>
      <c r="F486" s="165"/>
      <c r="G486" s="90"/>
    </row>
    <row r="487" spans="1:7">
      <c r="A487" s="163"/>
      <c r="B487" s="164"/>
      <c r="C487" s="164"/>
      <c r="D487" s="90"/>
      <c r="E487" s="165"/>
      <c r="F487" s="165"/>
      <c r="G487" s="90"/>
    </row>
    <row r="488" spans="1:7">
      <c r="A488" s="163"/>
      <c r="B488" s="164"/>
      <c r="C488" s="164"/>
      <c r="D488" s="90"/>
      <c r="E488" s="165"/>
      <c r="F488" s="165"/>
      <c r="G488" s="90"/>
    </row>
    <row r="489" spans="1:7">
      <c r="A489" s="163"/>
      <c r="B489" s="164"/>
      <c r="C489" s="164"/>
      <c r="D489" s="90"/>
      <c r="E489" s="165"/>
      <c r="F489" s="165"/>
      <c r="G489" s="90"/>
    </row>
    <row r="490" spans="1:7">
      <c r="A490" s="163"/>
      <c r="B490" s="164"/>
      <c r="C490" s="164"/>
      <c r="D490" s="90"/>
      <c r="E490" s="165"/>
      <c r="F490" s="165"/>
      <c r="G490" s="90"/>
    </row>
    <row r="491" spans="1:7">
      <c r="A491" s="163"/>
      <c r="B491" s="164"/>
      <c r="C491" s="164"/>
      <c r="D491" s="90"/>
      <c r="E491" s="165"/>
      <c r="F491" s="165"/>
      <c r="G491" s="90"/>
    </row>
    <row r="492" spans="1:7">
      <c r="A492" s="163"/>
      <c r="B492" s="164"/>
      <c r="C492" s="164"/>
      <c r="D492" s="90"/>
      <c r="E492" s="165"/>
      <c r="F492" s="165"/>
      <c r="G492" s="90"/>
    </row>
    <row r="493" spans="1:7">
      <c r="A493" s="163"/>
      <c r="B493" s="164"/>
      <c r="C493" s="164"/>
      <c r="D493" s="90"/>
      <c r="E493" s="165"/>
      <c r="F493" s="165"/>
      <c r="G493" s="90"/>
    </row>
    <row r="494" spans="1:7">
      <c r="A494" s="163"/>
      <c r="B494" s="164"/>
      <c r="C494" s="164"/>
      <c r="D494" s="90"/>
      <c r="E494" s="165"/>
      <c r="F494" s="165"/>
      <c r="G494" s="90"/>
    </row>
    <row r="495" spans="1:7">
      <c r="A495" s="163"/>
      <c r="B495" s="164"/>
      <c r="C495" s="164"/>
      <c r="D495" s="90"/>
      <c r="E495" s="165"/>
      <c r="F495" s="165"/>
      <c r="G495" s="90"/>
    </row>
    <row r="496" spans="1:7">
      <c r="A496" s="163"/>
      <c r="B496" s="164"/>
      <c r="C496" s="164"/>
      <c r="D496" s="90"/>
      <c r="E496" s="165"/>
      <c r="F496" s="165"/>
      <c r="G496" s="90"/>
    </row>
    <row r="497" spans="1:7">
      <c r="A497" s="163"/>
      <c r="B497" s="164"/>
      <c r="C497" s="164"/>
      <c r="D497" s="90"/>
      <c r="E497" s="165"/>
      <c r="F497" s="165"/>
      <c r="G497" s="90"/>
    </row>
    <row r="498" spans="1:7">
      <c r="A498" s="163"/>
      <c r="B498" s="164"/>
      <c r="C498" s="164"/>
      <c r="D498" s="90"/>
      <c r="E498" s="165"/>
      <c r="F498" s="165"/>
      <c r="G498" s="90"/>
    </row>
    <row r="499" spans="1:7">
      <c r="A499" s="163"/>
      <c r="B499" s="164"/>
      <c r="C499" s="164"/>
      <c r="D499" s="90"/>
      <c r="E499" s="165"/>
      <c r="F499" s="165"/>
      <c r="G499" s="90"/>
    </row>
    <row r="500" spans="1:7">
      <c r="A500" s="163"/>
      <c r="B500" s="164"/>
      <c r="C500" s="164"/>
      <c r="D500" s="90"/>
      <c r="E500" s="165"/>
      <c r="F500" s="165"/>
      <c r="G500" s="90"/>
    </row>
    <row r="501" spans="1:7">
      <c r="A501" s="163"/>
      <c r="B501" s="164"/>
      <c r="C501" s="164"/>
      <c r="D501" s="90"/>
      <c r="E501" s="165"/>
      <c r="F501" s="165"/>
      <c r="G501" s="90"/>
    </row>
    <row r="502" spans="1:7">
      <c r="A502" s="163"/>
      <c r="B502" s="164"/>
      <c r="C502" s="164"/>
      <c r="D502" s="90"/>
      <c r="E502" s="165"/>
      <c r="F502" s="165"/>
      <c r="G502" s="90"/>
    </row>
    <row r="503" spans="1:7">
      <c r="A503" s="163"/>
      <c r="B503" s="164"/>
      <c r="C503" s="164"/>
      <c r="D503" s="90"/>
      <c r="E503" s="165"/>
      <c r="F503" s="165"/>
      <c r="G503" s="90"/>
    </row>
    <row r="504" spans="1:7">
      <c r="A504" s="163"/>
      <c r="B504" s="164"/>
      <c r="C504" s="164"/>
      <c r="D504" s="90"/>
      <c r="E504" s="165"/>
      <c r="F504" s="165"/>
      <c r="G504" s="90"/>
    </row>
    <row r="505" spans="1:7">
      <c r="A505" s="163"/>
      <c r="B505" s="164"/>
      <c r="C505" s="164"/>
      <c r="D505" s="90"/>
      <c r="E505" s="165"/>
      <c r="F505" s="165"/>
      <c r="G505" s="90"/>
    </row>
    <row r="506" spans="1:7">
      <c r="A506" s="163"/>
      <c r="B506" s="164"/>
      <c r="C506" s="164"/>
      <c r="D506" s="90"/>
      <c r="E506" s="165"/>
      <c r="F506" s="165"/>
      <c r="G506" s="90"/>
    </row>
    <row r="507" spans="1:7">
      <c r="A507" s="163"/>
      <c r="B507" s="164"/>
      <c r="C507" s="164"/>
      <c r="D507" s="90"/>
      <c r="E507" s="165"/>
      <c r="F507" s="165"/>
      <c r="G507" s="90"/>
    </row>
    <row r="508" spans="1:7">
      <c r="A508" s="163"/>
      <c r="B508" s="164"/>
      <c r="C508" s="164"/>
      <c r="D508" s="90"/>
      <c r="E508" s="165"/>
      <c r="F508" s="165"/>
      <c r="G508" s="90"/>
    </row>
    <row r="509" spans="1:7">
      <c r="A509" s="163"/>
      <c r="B509" s="164"/>
      <c r="C509" s="164"/>
      <c r="D509" s="90"/>
      <c r="E509" s="165"/>
      <c r="F509" s="165"/>
      <c r="G509" s="90"/>
    </row>
    <row r="510" spans="1:7">
      <c r="A510" s="163"/>
      <c r="B510" s="164"/>
      <c r="C510" s="164"/>
      <c r="D510" s="90"/>
      <c r="E510" s="165"/>
      <c r="F510" s="165"/>
      <c r="G510" s="90"/>
    </row>
    <row r="511" spans="1:7">
      <c r="A511" s="163"/>
      <c r="B511" s="164"/>
      <c r="C511" s="164"/>
      <c r="D511" s="90"/>
      <c r="E511" s="165"/>
      <c r="F511" s="165"/>
      <c r="G511" s="90"/>
    </row>
    <row r="512" spans="1:7">
      <c r="A512" s="163"/>
      <c r="B512" s="164"/>
      <c r="C512" s="164"/>
      <c r="D512" s="90"/>
      <c r="E512" s="165"/>
      <c r="F512" s="165"/>
      <c r="G512" s="90"/>
    </row>
    <row r="513" spans="1:7">
      <c r="A513" s="163"/>
      <c r="B513" s="164"/>
      <c r="C513" s="164"/>
      <c r="D513" s="90"/>
      <c r="E513" s="165"/>
      <c r="F513" s="165"/>
      <c r="G513" s="90"/>
    </row>
    <row r="514" spans="1:7">
      <c r="A514" s="163"/>
      <c r="B514" s="164"/>
      <c r="C514" s="164"/>
      <c r="D514" s="90"/>
      <c r="E514" s="165"/>
      <c r="F514" s="165"/>
      <c r="G514" s="90"/>
    </row>
    <row r="515" spans="1:7">
      <c r="A515" s="163"/>
      <c r="B515" s="164"/>
      <c r="C515" s="164"/>
      <c r="D515" s="90"/>
      <c r="E515" s="165"/>
      <c r="F515" s="165"/>
      <c r="G515" s="90"/>
    </row>
    <row r="516" spans="1:7">
      <c r="A516" s="163"/>
      <c r="B516" s="164"/>
      <c r="C516" s="164"/>
      <c r="D516" s="90"/>
      <c r="E516" s="165"/>
      <c r="F516" s="165"/>
      <c r="G516" s="90"/>
    </row>
    <row r="517" spans="1:7">
      <c r="A517" s="163"/>
      <c r="B517" s="164"/>
      <c r="C517" s="164"/>
      <c r="D517" s="90"/>
      <c r="E517" s="165"/>
      <c r="F517" s="165"/>
      <c r="G517" s="90"/>
    </row>
    <row r="518" spans="1:7">
      <c r="A518" s="163"/>
      <c r="B518" s="164"/>
      <c r="C518" s="164"/>
      <c r="D518" s="90"/>
      <c r="E518" s="165"/>
      <c r="F518" s="165"/>
      <c r="G518" s="90"/>
    </row>
    <row r="519" spans="1:7">
      <c r="A519" s="163"/>
      <c r="B519" s="164"/>
      <c r="C519" s="164"/>
      <c r="D519" s="90"/>
      <c r="E519" s="165"/>
      <c r="F519" s="165"/>
      <c r="G519" s="90"/>
    </row>
    <row r="520" spans="1:7">
      <c r="A520" s="163"/>
      <c r="B520" s="164"/>
      <c r="C520" s="164"/>
      <c r="D520" s="90"/>
      <c r="E520" s="165"/>
      <c r="F520" s="165"/>
      <c r="G520" s="90"/>
    </row>
    <row r="521" spans="1:7">
      <c r="A521" s="163"/>
      <c r="B521" s="164"/>
      <c r="C521" s="164"/>
      <c r="D521" s="90"/>
      <c r="E521" s="165"/>
      <c r="F521" s="165"/>
      <c r="G521" s="90"/>
    </row>
    <row r="522" spans="1:7">
      <c r="A522" s="163"/>
      <c r="B522" s="164"/>
      <c r="C522" s="164"/>
      <c r="D522" s="90"/>
      <c r="E522" s="165"/>
      <c r="F522" s="165"/>
      <c r="G522" s="90"/>
    </row>
    <row r="523" spans="1:7">
      <c r="A523" s="163"/>
      <c r="B523" s="164"/>
      <c r="C523" s="164"/>
      <c r="D523" s="90"/>
      <c r="E523" s="165"/>
      <c r="F523" s="165"/>
      <c r="G523" s="90"/>
    </row>
    <row r="524" spans="1:7">
      <c r="A524" s="163"/>
      <c r="B524" s="164"/>
      <c r="C524" s="164"/>
      <c r="D524" s="90"/>
      <c r="E524" s="165"/>
      <c r="F524" s="165"/>
      <c r="G524" s="90"/>
    </row>
    <row r="525" spans="1:7">
      <c r="A525" s="163"/>
      <c r="B525" s="164"/>
      <c r="C525" s="164"/>
      <c r="D525" s="90"/>
      <c r="E525" s="165"/>
      <c r="F525" s="165"/>
      <c r="G525" s="90"/>
    </row>
    <row r="526" spans="1:7">
      <c r="A526" s="163"/>
      <c r="B526" s="164"/>
      <c r="C526" s="164"/>
      <c r="D526" s="90"/>
      <c r="E526" s="165"/>
      <c r="F526" s="165"/>
      <c r="G526" s="90"/>
    </row>
    <row r="527" spans="1:7">
      <c r="A527" s="163"/>
      <c r="B527" s="164"/>
      <c r="C527" s="164"/>
      <c r="D527" s="90"/>
      <c r="E527" s="165"/>
      <c r="F527" s="165"/>
      <c r="G527" s="90"/>
    </row>
    <row r="528" spans="1:7">
      <c r="A528" s="163"/>
      <c r="B528" s="164"/>
      <c r="C528" s="164"/>
      <c r="D528" s="90"/>
      <c r="E528" s="165"/>
      <c r="F528" s="165"/>
      <c r="G528" s="90"/>
    </row>
    <row r="529" spans="1:7">
      <c r="A529" s="163"/>
      <c r="B529" s="164"/>
      <c r="C529" s="164"/>
      <c r="D529" s="90"/>
      <c r="E529" s="165"/>
      <c r="F529" s="165"/>
      <c r="G529" s="90"/>
    </row>
    <row r="530" spans="1:7">
      <c r="A530" s="163"/>
      <c r="B530" s="164"/>
      <c r="C530" s="164"/>
      <c r="D530" s="90"/>
      <c r="E530" s="165"/>
      <c r="F530" s="165"/>
      <c r="G530" s="90"/>
    </row>
    <row r="531" spans="1:7">
      <c r="A531" s="163"/>
      <c r="B531" s="164"/>
      <c r="C531" s="164"/>
      <c r="D531" s="90"/>
      <c r="E531" s="165"/>
      <c r="F531" s="165"/>
      <c r="G531" s="90"/>
    </row>
    <row r="532" spans="1:7">
      <c r="A532" s="163"/>
      <c r="B532" s="164"/>
      <c r="C532" s="164"/>
      <c r="D532" s="90"/>
      <c r="E532" s="165"/>
      <c r="F532" s="165"/>
      <c r="G532" s="90"/>
    </row>
    <row r="533" spans="1:7">
      <c r="A533" s="163"/>
      <c r="B533" s="164"/>
      <c r="C533" s="164"/>
      <c r="D533" s="90"/>
      <c r="E533" s="165"/>
      <c r="F533" s="165"/>
      <c r="G533" s="90"/>
    </row>
    <row r="534" spans="1:7">
      <c r="A534" s="163"/>
      <c r="B534" s="164"/>
      <c r="C534" s="164"/>
      <c r="D534" s="90"/>
      <c r="E534" s="165"/>
      <c r="F534" s="165"/>
      <c r="G534" s="90"/>
    </row>
    <row r="535" spans="1:7">
      <c r="A535" s="163"/>
      <c r="B535" s="164"/>
      <c r="C535" s="164"/>
      <c r="D535" s="90"/>
      <c r="E535" s="165"/>
      <c r="F535" s="165"/>
      <c r="G535" s="90"/>
    </row>
    <row r="536" spans="1:7">
      <c r="A536" s="163"/>
      <c r="B536" s="164"/>
      <c r="C536" s="164"/>
      <c r="D536" s="90"/>
      <c r="E536" s="165"/>
      <c r="F536" s="165"/>
      <c r="G536" s="90"/>
    </row>
    <row r="537" spans="1:7">
      <c r="A537" s="163"/>
      <c r="B537" s="164"/>
      <c r="C537" s="164"/>
      <c r="D537" s="90"/>
      <c r="E537" s="165"/>
      <c r="F537" s="165"/>
      <c r="G537" s="90"/>
    </row>
    <row r="538" spans="1:7">
      <c r="A538" s="163"/>
      <c r="B538" s="164"/>
      <c r="C538" s="164"/>
      <c r="D538" s="90"/>
      <c r="E538" s="165"/>
      <c r="F538" s="165"/>
      <c r="G538" s="90"/>
    </row>
    <row r="539" spans="1:7">
      <c r="A539" s="163"/>
      <c r="B539" s="164"/>
      <c r="C539" s="164"/>
      <c r="D539" s="90"/>
      <c r="E539" s="165"/>
      <c r="F539" s="165"/>
      <c r="G539" s="90"/>
    </row>
    <row r="540" spans="1:7">
      <c r="A540" s="163"/>
      <c r="B540" s="164"/>
      <c r="C540" s="164"/>
      <c r="D540" s="90"/>
      <c r="E540" s="165"/>
      <c r="F540" s="165"/>
      <c r="G540" s="90"/>
    </row>
    <row r="541" spans="1:7">
      <c r="A541" s="163"/>
      <c r="B541" s="164"/>
      <c r="C541" s="164"/>
      <c r="D541" s="90"/>
      <c r="E541" s="165"/>
      <c r="F541" s="165"/>
      <c r="G541" s="90"/>
    </row>
    <row r="542" spans="1:7">
      <c r="A542" s="163"/>
      <c r="B542" s="164"/>
      <c r="C542" s="164"/>
      <c r="D542" s="90"/>
      <c r="E542" s="165"/>
      <c r="F542" s="165"/>
      <c r="G542" s="90"/>
    </row>
    <row r="543" spans="1:7">
      <c r="A543" s="163"/>
      <c r="B543" s="164"/>
      <c r="C543" s="164"/>
      <c r="D543" s="90"/>
      <c r="E543" s="165"/>
      <c r="F543" s="165"/>
      <c r="G543" s="90"/>
    </row>
    <row r="544" spans="1:7">
      <c r="A544" s="163"/>
      <c r="B544" s="164"/>
      <c r="C544" s="164"/>
      <c r="D544" s="90"/>
      <c r="E544" s="165"/>
      <c r="F544" s="165"/>
      <c r="G544" s="90"/>
    </row>
    <row r="545" spans="1:7">
      <c r="A545" s="163"/>
      <c r="B545" s="164"/>
      <c r="C545" s="164"/>
      <c r="D545" s="90"/>
      <c r="E545" s="165"/>
      <c r="F545" s="165"/>
      <c r="G545" s="90"/>
    </row>
    <row r="546" spans="1:7">
      <c r="A546" s="163"/>
      <c r="B546" s="164"/>
      <c r="C546" s="164"/>
      <c r="D546" s="90"/>
      <c r="E546" s="165"/>
      <c r="F546" s="165"/>
      <c r="G546" s="90"/>
    </row>
    <row r="547" spans="1:7">
      <c r="A547" s="163"/>
      <c r="B547" s="164"/>
      <c r="C547" s="164"/>
      <c r="D547" s="90"/>
      <c r="E547" s="165"/>
      <c r="F547" s="165"/>
      <c r="G547" s="90"/>
    </row>
    <row r="548" spans="1:7">
      <c r="A548" s="163"/>
      <c r="B548" s="164"/>
      <c r="C548" s="164"/>
      <c r="D548" s="90"/>
      <c r="E548" s="165"/>
      <c r="F548" s="165"/>
      <c r="G548" s="90"/>
    </row>
    <row r="549" spans="1:7">
      <c r="A549" s="163"/>
      <c r="B549" s="164"/>
      <c r="C549" s="164"/>
      <c r="D549" s="90"/>
      <c r="E549" s="165"/>
      <c r="F549" s="165"/>
      <c r="G549" s="90"/>
    </row>
    <row r="550" spans="1:7">
      <c r="A550" s="163"/>
      <c r="B550" s="164"/>
      <c r="C550" s="164"/>
      <c r="D550" s="90"/>
      <c r="E550" s="165"/>
      <c r="F550" s="165"/>
      <c r="G550" s="90"/>
    </row>
    <row r="551" spans="1:7">
      <c r="A551" s="163"/>
      <c r="B551" s="164"/>
      <c r="C551" s="164"/>
      <c r="D551" s="90"/>
      <c r="E551" s="165"/>
      <c r="F551" s="165"/>
      <c r="G551" s="90"/>
    </row>
    <row r="552" spans="1:7">
      <c r="A552" s="163"/>
      <c r="B552" s="164"/>
      <c r="C552" s="164"/>
      <c r="D552" s="90"/>
      <c r="E552" s="165"/>
      <c r="F552" s="165"/>
      <c r="G552" s="90"/>
    </row>
    <row r="553" spans="1:7">
      <c r="A553" s="163"/>
      <c r="B553" s="164"/>
      <c r="C553" s="164"/>
      <c r="D553" s="90"/>
      <c r="E553" s="165"/>
      <c r="F553" s="165"/>
      <c r="G553" s="90"/>
    </row>
    <row r="554" spans="1:7">
      <c r="A554" s="163"/>
      <c r="B554" s="164"/>
      <c r="C554" s="164"/>
      <c r="D554" s="90"/>
      <c r="E554" s="165"/>
      <c r="F554" s="165"/>
      <c r="G554" s="90"/>
    </row>
    <row r="555" spans="1:7">
      <c r="A555" s="163"/>
      <c r="B555" s="164"/>
      <c r="C555" s="164"/>
      <c r="D555" s="90"/>
      <c r="E555" s="165"/>
      <c r="F555" s="165"/>
      <c r="G555" s="90"/>
    </row>
    <row r="556" spans="1:7">
      <c r="A556" s="163"/>
      <c r="B556" s="164"/>
      <c r="C556" s="164"/>
      <c r="D556" s="90"/>
      <c r="E556" s="165"/>
      <c r="F556" s="165"/>
      <c r="G556" s="90"/>
    </row>
    <row r="557" spans="1:7">
      <c r="A557" s="163"/>
      <c r="B557" s="164"/>
      <c r="C557" s="164"/>
      <c r="D557" s="90"/>
      <c r="E557" s="165"/>
      <c r="F557" s="165"/>
      <c r="G557" s="90"/>
    </row>
    <row r="558" spans="1:7">
      <c r="A558" s="163"/>
      <c r="B558" s="164"/>
      <c r="C558" s="164"/>
      <c r="D558" s="90"/>
      <c r="E558" s="165"/>
      <c r="F558" s="165"/>
      <c r="G558" s="90"/>
    </row>
    <row r="559" spans="1:7">
      <c r="A559" s="163"/>
      <c r="B559" s="164"/>
      <c r="C559" s="164"/>
      <c r="D559" s="90"/>
      <c r="E559" s="165"/>
      <c r="F559" s="165"/>
      <c r="G559" s="90"/>
    </row>
    <row r="560" spans="1:7">
      <c r="A560" s="163"/>
      <c r="B560" s="164"/>
      <c r="C560" s="164"/>
      <c r="D560" s="90"/>
      <c r="E560" s="165"/>
      <c r="F560" s="165"/>
      <c r="G560" s="90"/>
    </row>
    <row r="561" spans="1:7">
      <c r="A561" s="163"/>
      <c r="B561" s="164"/>
      <c r="C561" s="164"/>
      <c r="D561" s="90"/>
      <c r="E561" s="165"/>
      <c r="F561" s="165"/>
      <c r="G561" s="90"/>
    </row>
    <row r="562" spans="1:7">
      <c r="A562" s="163"/>
      <c r="B562" s="164"/>
      <c r="C562" s="164"/>
      <c r="D562" s="90"/>
      <c r="E562" s="165"/>
      <c r="F562" s="165"/>
      <c r="G562" s="90"/>
    </row>
    <row r="563" spans="1:7">
      <c r="A563" s="163"/>
      <c r="B563" s="164"/>
      <c r="C563" s="164"/>
      <c r="D563" s="90"/>
      <c r="E563" s="165"/>
      <c r="F563" s="165"/>
      <c r="G563" s="90"/>
    </row>
    <row r="564" spans="1:7">
      <c r="A564" s="163"/>
      <c r="B564" s="164"/>
      <c r="C564" s="164"/>
      <c r="D564" s="90"/>
      <c r="E564" s="165"/>
      <c r="F564" s="165"/>
      <c r="G564" s="90"/>
    </row>
    <row r="565" spans="1:7">
      <c r="A565" s="163"/>
      <c r="B565" s="164"/>
      <c r="C565" s="164"/>
      <c r="D565" s="90"/>
      <c r="E565" s="165"/>
      <c r="F565" s="165"/>
      <c r="G565" s="90"/>
    </row>
    <row r="566" spans="1:7">
      <c r="A566" s="163"/>
      <c r="B566" s="164"/>
      <c r="C566" s="164"/>
      <c r="D566" s="90"/>
      <c r="E566" s="165"/>
      <c r="F566" s="165"/>
      <c r="G566" s="90"/>
    </row>
    <row r="567" spans="1:7">
      <c r="A567" s="163"/>
      <c r="B567" s="164"/>
      <c r="C567" s="164"/>
      <c r="D567" s="90"/>
      <c r="E567" s="165"/>
      <c r="F567" s="165"/>
      <c r="G567" s="90"/>
    </row>
    <row r="568" spans="1:7">
      <c r="A568" s="163"/>
      <c r="B568" s="164"/>
      <c r="C568" s="164"/>
      <c r="D568" s="90"/>
      <c r="E568" s="165"/>
      <c r="F568" s="165"/>
      <c r="G568" s="90"/>
    </row>
    <row r="569" spans="1:7">
      <c r="A569" s="163"/>
      <c r="B569" s="164"/>
      <c r="C569" s="164"/>
      <c r="D569" s="90"/>
      <c r="E569" s="165"/>
      <c r="F569" s="165"/>
      <c r="G569" s="90"/>
    </row>
    <row r="570" spans="1:7">
      <c r="A570" s="163"/>
      <c r="B570" s="164"/>
      <c r="C570" s="164"/>
      <c r="D570" s="90"/>
      <c r="E570" s="165"/>
      <c r="F570" s="165"/>
      <c r="G570" s="90"/>
    </row>
    <row r="571" spans="1:7">
      <c r="A571" s="163"/>
      <c r="B571" s="164"/>
      <c r="C571" s="164"/>
      <c r="D571" s="90"/>
      <c r="E571" s="165"/>
      <c r="F571" s="165"/>
      <c r="G571" s="90"/>
    </row>
    <row r="572" spans="1:7">
      <c r="A572" s="163"/>
      <c r="B572" s="164"/>
      <c r="C572" s="164"/>
      <c r="D572" s="90"/>
      <c r="E572" s="165"/>
      <c r="F572" s="165"/>
      <c r="G572" s="90"/>
    </row>
    <row r="573" spans="1:7">
      <c r="A573" s="163"/>
      <c r="B573" s="164"/>
      <c r="C573" s="164"/>
      <c r="D573" s="90"/>
      <c r="E573" s="165"/>
      <c r="F573" s="165"/>
      <c r="G573" s="90"/>
    </row>
    <row r="574" spans="1:7">
      <c r="A574" s="163"/>
      <c r="B574" s="164"/>
      <c r="C574" s="164"/>
      <c r="D574" s="90"/>
      <c r="E574" s="165"/>
      <c r="F574" s="165"/>
      <c r="G574" s="90"/>
    </row>
    <row r="575" spans="1:7">
      <c r="A575" s="163"/>
      <c r="B575" s="164"/>
      <c r="C575" s="164"/>
      <c r="D575" s="90"/>
      <c r="E575" s="165"/>
      <c r="F575" s="165"/>
      <c r="G575" s="90"/>
    </row>
    <row r="576" spans="1:7">
      <c r="A576" s="163"/>
      <c r="B576" s="164"/>
      <c r="C576" s="164"/>
      <c r="D576" s="90"/>
      <c r="E576" s="165"/>
      <c r="F576" s="165"/>
      <c r="G576" s="90"/>
    </row>
    <row r="577" spans="1:7">
      <c r="A577" s="163"/>
      <c r="B577" s="164"/>
      <c r="C577" s="164"/>
      <c r="D577" s="90"/>
      <c r="E577" s="165"/>
      <c r="F577" s="165"/>
      <c r="G577" s="90"/>
    </row>
    <row r="578" spans="1:7">
      <c r="A578" s="163"/>
      <c r="B578" s="164"/>
      <c r="C578" s="164"/>
      <c r="D578" s="90"/>
      <c r="E578" s="165"/>
      <c r="F578" s="165"/>
      <c r="G578" s="90"/>
    </row>
    <row r="579" spans="1:7">
      <c r="A579" s="163"/>
      <c r="B579" s="164"/>
      <c r="C579" s="164"/>
      <c r="D579" s="90"/>
      <c r="E579" s="165"/>
      <c r="F579" s="165"/>
      <c r="G579" s="90"/>
    </row>
    <row r="580" spans="1:7">
      <c r="A580" s="163"/>
      <c r="B580" s="164"/>
      <c r="C580" s="164"/>
      <c r="D580" s="90"/>
      <c r="E580" s="165"/>
      <c r="F580" s="165"/>
      <c r="G580" s="90"/>
    </row>
    <row r="581" spans="1:7">
      <c r="A581" s="163"/>
      <c r="B581" s="164"/>
      <c r="C581" s="164"/>
      <c r="D581" s="90"/>
      <c r="E581" s="165"/>
      <c r="F581" s="165"/>
      <c r="G581" s="90"/>
    </row>
    <row r="582" spans="1:7">
      <c r="A582" s="163"/>
      <c r="B582" s="164"/>
      <c r="C582" s="164"/>
      <c r="D582" s="90"/>
      <c r="E582" s="165"/>
      <c r="F582" s="165"/>
      <c r="G582" s="90"/>
    </row>
    <row r="583" spans="1:7">
      <c r="A583" s="163"/>
      <c r="B583" s="164"/>
      <c r="C583" s="164"/>
      <c r="D583" s="90"/>
      <c r="E583" s="165"/>
      <c r="F583" s="165"/>
      <c r="G583" s="90"/>
    </row>
    <row r="584" spans="1:7">
      <c r="A584" s="163"/>
      <c r="B584" s="164"/>
      <c r="C584" s="164"/>
      <c r="D584" s="90"/>
      <c r="E584" s="165"/>
      <c r="F584" s="165"/>
      <c r="G584" s="90"/>
    </row>
    <row r="585" spans="1:7">
      <c r="A585" s="163"/>
      <c r="B585" s="164"/>
      <c r="C585" s="164"/>
      <c r="D585" s="90"/>
      <c r="E585" s="165"/>
      <c r="F585" s="165"/>
      <c r="G585" s="90"/>
    </row>
    <row r="586" spans="1:7">
      <c r="A586" s="163"/>
      <c r="B586" s="164"/>
      <c r="C586" s="164"/>
      <c r="D586" s="90"/>
      <c r="E586" s="165"/>
      <c r="F586" s="165"/>
      <c r="G586" s="90"/>
    </row>
    <row r="587" spans="1:7">
      <c r="A587" s="163"/>
      <c r="B587" s="164"/>
      <c r="C587" s="164"/>
      <c r="D587" s="90"/>
      <c r="E587" s="165"/>
      <c r="F587" s="165"/>
      <c r="G587" s="90"/>
    </row>
    <row r="588" spans="1:7">
      <c r="A588" s="163"/>
      <c r="B588" s="164"/>
      <c r="C588" s="164"/>
      <c r="D588" s="90"/>
      <c r="E588" s="165"/>
      <c r="F588" s="165"/>
      <c r="G588" s="90"/>
    </row>
    <row r="589" spans="1:7">
      <c r="A589" s="163"/>
      <c r="B589" s="164"/>
      <c r="C589" s="164"/>
      <c r="D589" s="90"/>
      <c r="E589" s="165"/>
      <c r="F589" s="165"/>
      <c r="G589" s="90"/>
    </row>
    <row r="590" spans="1:7">
      <c r="A590" s="163"/>
      <c r="B590" s="164"/>
      <c r="C590" s="164"/>
      <c r="D590" s="90"/>
      <c r="E590" s="165"/>
      <c r="F590" s="165"/>
      <c r="G590" s="90"/>
    </row>
    <row r="591" spans="1:7">
      <c r="A591" s="163"/>
      <c r="B591" s="164"/>
      <c r="C591" s="164"/>
      <c r="D591" s="90"/>
      <c r="E591" s="165"/>
      <c r="F591" s="165"/>
      <c r="G591" s="90"/>
    </row>
    <row r="592" spans="1:7">
      <c r="A592" s="163"/>
      <c r="B592" s="164"/>
      <c r="C592" s="164"/>
      <c r="D592" s="90"/>
      <c r="E592" s="165"/>
      <c r="F592" s="165"/>
      <c r="G592" s="90"/>
    </row>
    <row r="593" spans="1:7">
      <c r="A593" s="163"/>
      <c r="B593" s="164"/>
      <c r="C593" s="164"/>
      <c r="D593" s="90"/>
      <c r="E593" s="165"/>
      <c r="F593" s="165"/>
      <c r="G593" s="90"/>
    </row>
    <row r="594" spans="1:7">
      <c r="A594" s="163"/>
      <c r="B594" s="164"/>
      <c r="C594" s="164"/>
      <c r="D594" s="90"/>
      <c r="E594" s="165"/>
      <c r="F594" s="165"/>
      <c r="G594" s="90"/>
    </row>
    <row r="595" spans="1:7">
      <c r="A595" s="163"/>
      <c r="B595" s="164"/>
      <c r="C595" s="164"/>
      <c r="D595" s="90"/>
      <c r="E595" s="165"/>
      <c r="F595" s="165"/>
      <c r="G595" s="90"/>
    </row>
    <row r="596" spans="1:7">
      <c r="A596" s="163"/>
      <c r="B596" s="164"/>
      <c r="C596" s="164"/>
      <c r="D596" s="90"/>
      <c r="E596" s="165"/>
      <c r="F596" s="165"/>
      <c r="G596" s="90"/>
    </row>
    <row r="597" spans="1:7">
      <c r="A597" s="163"/>
      <c r="B597" s="164"/>
      <c r="C597" s="164"/>
      <c r="D597" s="90"/>
      <c r="E597" s="165"/>
      <c r="F597" s="165"/>
      <c r="G597" s="90"/>
    </row>
    <row r="598" spans="1:7">
      <c r="A598" s="163"/>
      <c r="B598" s="164"/>
      <c r="C598" s="164"/>
      <c r="D598" s="90"/>
      <c r="E598" s="165"/>
      <c r="F598" s="165"/>
      <c r="G598" s="90"/>
    </row>
    <row r="599" spans="1:7">
      <c r="A599" s="163"/>
      <c r="B599" s="164"/>
      <c r="C599" s="164"/>
      <c r="D599" s="90"/>
      <c r="E599" s="165"/>
      <c r="F599" s="165"/>
      <c r="G599" s="90"/>
    </row>
    <row r="600" spans="1:7">
      <c r="A600" s="163"/>
      <c r="B600" s="164"/>
      <c r="C600" s="164"/>
      <c r="D600" s="90"/>
      <c r="E600" s="165"/>
      <c r="F600" s="165"/>
      <c r="G600" s="90"/>
    </row>
    <row r="601" spans="1:7">
      <c r="A601" s="163"/>
      <c r="B601" s="164"/>
      <c r="C601" s="164"/>
      <c r="D601" s="90"/>
      <c r="E601" s="165"/>
      <c r="F601" s="165"/>
      <c r="G601" s="90"/>
    </row>
    <row r="602" spans="1:7">
      <c r="A602" s="163"/>
      <c r="B602" s="164"/>
      <c r="C602" s="164"/>
      <c r="D602" s="90"/>
      <c r="E602" s="165"/>
      <c r="F602" s="165"/>
      <c r="G602" s="90"/>
    </row>
    <row r="603" spans="1:7">
      <c r="A603" s="163"/>
      <c r="B603" s="164"/>
      <c r="C603" s="164"/>
      <c r="D603" s="90"/>
      <c r="E603" s="165"/>
      <c r="F603" s="165"/>
      <c r="G603" s="90"/>
    </row>
    <row r="604" spans="1:7">
      <c r="A604" s="163"/>
      <c r="B604" s="164"/>
      <c r="C604" s="164"/>
      <c r="D604" s="90"/>
      <c r="E604" s="165"/>
      <c r="F604" s="165"/>
      <c r="G604" s="90"/>
    </row>
    <row r="605" spans="1:7">
      <c r="A605" s="163"/>
      <c r="B605" s="164"/>
      <c r="C605" s="164"/>
      <c r="D605" s="90"/>
      <c r="E605" s="165"/>
      <c r="F605" s="165"/>
      <c r="G605" s="90"/>
    </row>
    <row r="606" spans="1:7">
      <c r="A606" s="163"/>
      <c r="B606" s="164"/>
      <c r="C606" s="164"/>
      <c r="D606" s="90"/>
      <c r="E606" s="165"/>
      <c r="F606" s="165"/>
      <c r="G606" s="90"/>
    </row>
    <row r="607" spans="1:7">
      <c r="A607" s="163"/>
      <c r="B607" s="164"/>
      <c r="C607" s="164"/>
      <c r="D607" s="90"/>
      <c r="E607" s="165"/>
      <c r="F607" s="165"/>
      <c r="G607" s="90"/>
    </row>
    <row r="608" spans="1:7">
      <c r="A608" s="163"/>
      <c r="B608" s="164"/>
      <c r="C608" s="164"/>
      <c r="D608" s="90"/>
      <c r="E608" s="165"/>
      <c r="F608" s="165"/>
      <c r="G608" s="90"/>
    </row>
    <row r="609" spans="1:7">
      <c r="A609" s="163"/>
      <c r="B609" s="164"/>
      <c r="C609" s="164"/>
      <c r="D609" s="90"/>
      <c r="E609" s="165"/>
      <c r="F609" s="165"/>
      <c r="G609" s="90"/>
    </row>
    <row r="610" spans="1:7">
      <c r="A610" s="163"/>
      <c r="B610" s="164"/>
      <c r="C610" s="164"/>
      <c r="D610" s="90"/>
      <c r="E610" s="165"/>
      <c r="F610" s="165"/>
      <c r="G610" s="90"/>
    </row>
    <row r="611" spans="1:7">
      <c r="A611" s="163"/>
      <c r="B611" s="164"/>
      <c r="C611" s="164"/>
      <c r="D611" s="90"/>
      <c r="E611" s="165"/>
      <c r="F611" s="165"/>
      <c r="G611" s="90"/>
    </row>
    <row r="612" spans="1:7">
      <c r="A612" s="163"/>
      <c r="B612" s="164"/>
      <c r="C612" s="164"/>
      <c r="D612" s="90"/>
      <c r="E612" s="165"/>
      <c r="F612" s="165"/>
      <c r="G612" s="90"/>
    </row>
    <row r="613" spans="1:7">
      <c r="A613" s="163"/>
      <c r="B613" s="164"/>
      <c r="C613" s="164"/>
      <c r="D613" s="90"/>
      <c r="E613" s="165"/>
      <c r="F613" s="165"/>
      <c r="G613" s="90"/>
    </row>
    <row r="614" spans="1:7">
      <c r="A614" s="163"/>
      <c r="B614" s="164"/>
      <c r="C614" s="164"/>
      <c r="D614" s="90"/>
      <c r="E614" s="165"/>
      <c r="F614" s="165"/>
      <c r="G614" s="90"/>
    </row>
    <row r="615" spans="1:7">
      <c r="A615" s="163"/>
      <c r="B615" s="164"/>
      <c r="C615" s="164"/>
      <c r="D615" s="90"/>
      <c r="E615" s="165"/>
      <c r="F615" s="165"/>
      <c r="G615" s="90"/>
    </row>
    <row r="616" spans="1:7">
      <c r="A616" s="163"/>
      <c r="B616" s="164"/>
      <c r="C616" s="164"/>
      <c r="D616" s="90"/>
      <c r="E616" s="165"/>
      <c r="F616" s="165"/>
      <c r="G616" s="90"/>
    </row>
    <row r="617" spans="1:7">
      <c r="A617" s="163"/>
      <c r="B617" s="164"/>
      <c r="C617" s="164"/>
      <c r="D617" s="90"/>
      <c r="E617" s="165"/>
      <c r="F617" s="165"/>
      <c r="G617" s="90"/>
    </row>
    <row r="618" spans="1:7">
      <c r="A618" s="163"/>
      <c r="B618" s="164"/>
      <c r="C618" s="164"/>
      <c r="D618" s="90"/>
      <c r="E618" s="165"/>
      <c r="F618" s="165"/>
      <c r="G618" s="90"/>
    </row>
    <row r="619" spans="1:7">
      <c r="A619" s="163"/>
      <c r="B619" s="164"/>
      <c r="C619" s="164"/>
      <c r="D619" s="90"/>
      <c r="E619" s="165"/>
      <c r="F619" s="165"/>
      <c r="G619" s="90"/>
    </row>
    <row r="620" spans="1:7">
      <c r="A620" s="163"/>
      <c r="B620" s="164"/>
      <c r="C620" s="164"/>
      <c r="D620" s="90"/>
      <c r="E620" s="165"/>
      <c r="F620" s="165"/>
      <c r="G620" s="90"/>
    </row>
    <row r="621" spans="1:7">
      <c r="A621" s="163"/>
      <c r="B621" s="164"/>
      <c r="C621" s="164"/>
      <c r="D621" s="90"/>
      <c r="E621" s="165"/>
      <c r="F621" s="165"/>
      <c r="G621" s="90"/>
    </row>
    <row r="622" spans="1:7">
      <c r="A622" s="163"/>
      <c r="B622" s="164"/>
      <c r="C622" s="164"/>
      <c r="D622" s="90"/>
      <c r="E622" s="165"/>
      <c r="F622" s="165"/>
      <c r="G622" s="90"/>
    </row>
    <row r="623" spans="1:7">
      <c r="A623" s="163"/>
      <c r="B623" s="164"/>
      <c r="C623" s="164"/>
      <c r="D623" s="90"/>
      <c r="E623" s="165"/>
      <c r="F623" s="165"/>
      <c r="G623" s="90"/>
    </row>
    <row r="624" spans="1:7">
      <c r="A624" s="163"/>
      <c r="B624" s="164"/>
      <c r="C624" s="164"/>
      <c r="D624" s="90"/>
      <c r="E624" s="165"/>
      <c r="F624" s="165"/>
      <c r="G624" s="90"/>
    </row>
    <row r="625" spans="1:7">
      <c r="A625" s="163"/>
      <c r="B625" s="164"/>
      <c r="C625" s="164"/>
      <c r="D625" s="90"/>
      <c r="E625" s="165"/>
      <c r="F625" s="165"/>
      <c r="G625" s="90"/>
    </row>
    <row r="626" spans="1:7">
      <c r="A626" s="163"/>
      <c r="B626" s="164"/>
      <c r="C626" s="164"/>
      <c r="D626" s="90"/>
      <c r="E626" s="165"/>
      <c r="F626" s="165"/>
      <c r="G626" s="90"/>
    </row>
    <row r="627" spans="1:7">
      <c r="A627" s="163"/>
      <c r="B627" s="164"/>
      <c r="C627" s="164"/>
      <c r="D627" s="90"/>
      <c r="E627" s="165"/>
      <c r="F627" s="165"/>
      <c r="G627" s="90"/>
    </row>
    <row r="628" spans="1:7">
      <c r="A628" s="163"/>
      <c r="B628" s="164"/>
      <c r="C628" s="164"/>
      <c r="D628" s="90"/>
      <c r="E628" s="165"/>
      <c r="F628" s="165"/>
      <c r="G628" s="90"/>
    </row>
    <row r="629" spans="1:7">
      <c r="A629" s="163"/>
      <c r="B629" s="164"/>
      <c r="C629" s="164"/>
      <c r="D629" s="90"/>
      <c r="E629" s="165"/>
      <c r="F629" s="165"/>
      <c r="G629" s="90"/>
    </row>
    <row r="630" spans="1:7">
      <c r="A630" s="163"/>
      <c r="B630" s="164"/>
      <c r="C630" s="164"/>
      <c r="D630" s="90"/>
      <c r="E630" s="165"/>
      <c r="F630" s="165"/>
      <c r="G630" s="90"/>
    </row>
    <row r="631" spans="1:7">
      <c r="A631" s="163"/>
      <c r="B631" s="164"/>
      <c r="C631" s="164"/>
      <c r="D631" s="90"/>
      <c r="E631" s="165"/>
      <c r="F631" s="165"/>
      <c r="G631" s="90"/>
    </row>
    <row r="632" spans="1:7">
      <c r="A632" s="163"/>
      <c r="B632" s="164"/>
      <c r="C632" s="164"/>
      <c r="D632" s="90"/>
      <c r="E632" s="165"/>
      <c r="F632" s="165"/>
      <c r="G632" s="90"/>
    </row>
    <row r="633" spans="1:7">
      <c r="A633" s="163"/>
      <c r="B633" s="164"/>
      <c r="C633" s="164"/>
      <c r="D633" s="90"/>
      <c r="E633" s="165"/>
      <c r="F633" s="165"/>
      <c r="G633" s="90"/>
    </row>
    <row r="634" spans="1:7">
      <c r="A634" s="163"/>
      <c r="B634" s="164"/>
      <c r="C634" s="164"/>
      <c r="D634" s="90"/>
      <c r="E634" s="165"/>
      <c r="F634" s="165"/>
      <c r="G634" s="90"/>
    </row>
    <row r="635" spans="1:7">
      <c r="A635" s="163"/>
      <c r="B635" s="164"/>
      <c r="C635" s="164"/>
      <c r="D635" s="90"/>
      <c r="E635" s="165"/>
      <c r="F635" s="165"/>
      <c r="G635" s="90"/>
    </row>
    <row r="636" spans="1:7">
      <c r="A636" s="163"/>
      <c r="B636" s="164"/>
      <c r="C636" s="164"/>
      <c r="D636" s="90"/>
      <c r="E636" s="165"/>
      <c r="F636" s="165"/>
      <c r="G636" s="90"/>
    </row>
    <row r="637" spans="1:7">
      <c r="A637" s="163"/>
      <c r="B637" s="164"/>
      <c r="C637" s="164"/>
      <c r="D637" s="90"/>
      <c r="E637" s="165"/>
      <c r="F637" s="165"/>
      <c r="G637" s="90"/>
    </row>
    <row r="638" spans="1:7">
      <c r="A638" s="163"/>
      <c r="B638" s="164"/>
      <c r="C638" s="164"/>
      <c r="D638" s="90"/>
      <c r="E638" s="165"/>
      <c r="F638" s="165"/>
      <c r="G638" s="90"/>
    </row>
    <row r="639" spans="1:7">
      <c r="A639" s="163"/>
      <c r="B639" s="164"/>
      <c r="C639" s="164"/>
      <c r="D639" s="90"/>
      <c r="E639" s="165"/>
      <c r="F639" s="165"/>
      <c r="G639" s="90"/>
    </row>
    <row r="640" spans="1:7">
      <c r="A640" s="163"/>
      <c r="B640" s="164"/>
      <c r="C640" s="164"/>
      <c r="D640" s="90"/>
      <c r="E640" s="165"/>
      <c r="F640" s="165"/>
      <c r="G640" s="90"/>
    </row>
    <row r="641" spans="1:7">
      <c r="A641" s="163"/>
      <c r="B641" s="164"/>
      <c r="C641" s="164"/>
      <c r="D641" s="90"/>
      <c r="E641" s="165"/>
      <c r="F641" s="165"/>
      <c r="G641" s="90"/>
    </row>
    <row r="642" spans="1:7">
      <c r="A642" s="163"/>
      <c r="B642" s="164"/>
      <c r="C642" s="164"/>
      <c r="D642" s="90"/>
      <c r="E642" s="165"/>
      <c r="F642" s="165"/>
      <c r="G642" s="90"/>
    </row>
    <row r="643" spans="1:7">
      <c r="A643" s="163"/>
      <c r="B643" s="164"/>
      <c r="C643" s="164"/>
      <c r="D643" s="90"/>
      <c r="E643" s="165"/>
      <c r="F643" s="165"/>
      <c r="G643" s="90"/>
    </row>
    <row r="644" spans="1:7">
      <c r="A644" s="163"/>
      <c r="B644" s="164"/>
      <c r="C644" s="164"/>
      <c r="D644" s="90"/>
      <c r="E644" s="165"/>
      <c r="F644" s="165"/>
      <c r="G644" s="90"/>
    </row>
    <row r="645" spans="1:7">
      <c r="A645" s="163"/>
      <c r="B645" s="164"/>
      <c r="C645" s="164"/>
      <c r="D645" s="90"/>
      <c r="E645" s="165"/>
      <c r="F645" s="165"/>
      <c r="G645" s="90"/>
    </row>
    <row r="646" spans="1:7">
      <c r="A646" s="163"/>
      <c r="B646" s="164"/>
      <c r="C646" s="164"/>
      <c r="D646" s="90"/>
      <c r="E646" s="165"/>
      <c r="F646" s="165"/>
      <c r="G646" s="90"/>
    </row>
    <row r="647" spans="1:7">
      <c r="A647" s="163"/>
      <c r="B647" s="164"/>
      <c r="C647" s="164"/>
      <c r="D647" s="90"/>
      <c r="E647" s="165"/>
      <c r="F647" s="165"/>
      <c r="G647" s="90"/>
    </row>
    <row r="648" spans="1:7">
      <c r="A648" s="163"/>
      <c r="B648" s="164"/>
      <c r="C648" s="164"/>
      <c r="D648" s="90"/>
      <c r="E648" s="165"/>
      <c r="F648" s="165"/>
      <c r="G648" s="90"/>
    </row>
    <row r="649" spans="1:7">
      <c r="A649" s="163"/>
      <c r="B649" s="164"/>
      <c r="C649" s="164"/>
      <c r="D649" s="90"/>
      <c r="E649" s="165"/>
      <c r="F649" s="165"/>
      <c r="G649" s="90"/>
    </row>
    <row r="650" spans="1:7">
      <c r="A650" s="163"/>
      <c r="B650" s="164"/>
      <c r="C650" s="164"/>
      <c r="D650" s="90"/>
      <c r="E650" s="165"/>
      <c r="F650" s="165"/>
      <c r="G650" s="90"/>
    </row>
    <row r="651" spans="1:7">
      <c r="A651" s="163"/>
      <c r="B651" s="164"/>
      <c r="C651" s="164"/>
      <c r="D651" s="90"/>
      <c r="E651" s="165"/>
      <c r="F651" s="165"/>
      <c r="G651" s="90"/>
    </row>
    <row r="652" spans="1:7">
      <c r="A652" s="163"/>
      <c r="B652" s="164"/>
      <c r="C652" s="164"/>
      <c r="D652" s="90"/>
      <c r="E652" s="165"/>
      <c r="F652" s="165"/>
      <c r="G652" s="90"/>
    </row>
    <row r="653" spans="1:7">
      <c r="A653" s="163"/>
      <c r="B653" s="164"/>
      <c r="C653" s="164"/>
      <c r="D653" s="90"/>
      <c r="E653" s="165"/>
      <c r="F653" s="165"/>
      <c r="G653" s="90"/>
    </row>
    <row r="654" spans="1:7">
      <c r="A654" s="163"/>
      <c r="B654" s="164"/>
      <c r="C654" s="164"/>
      <c r="D654" s="90"/>
      <c r="E654" s="165"/>
      <c r="F654" s="165"/>
      <c r="G654" s="90"/>
    </row>
    <row r="655" spans="1:7">
      <c r="A655" s="163"/>
      <c r="B655" s="164"/>
      <c r="C655" s="164"/>
      <c r="D655" s="90"/>
      <c r="E655" s="165"/>
      <c r="F655" s="165"/>
      <c r="G655" s="90"/>
    </row>
    <row r="656" spans="1:7">
      <c r="A656" s="163"/>
      <c r="B656" s="164"/>
      <c r="C656" s="164"/>
      <c r="D656" s="90"/>
      <c r="E656" s="165"/>
      <c r="F656" s="165"/>
      <c r="G656" s="90"/>
    </row>
    <row r="657" spans="1:7">
      <c r="A657" s="163"/>
      <c r="B657" s="164"/>
      <c r="C657" s="164"/>
      <c r="D657" s="90"/>
      <c r="E657" s="165"/>
      <c r="F657" s="165"/>
      <c r="G657" s="90"/>
    </row>
    <row r="658" spans="1:7">
      <c r="A658" s="163"/>
      <c r="B658" s="164"/>
      <c r="C658" s="164"/>
      <c r="D658" s="90"/>
      <c r="E658" s="165"/>
      <c r="F658" s="165"/>
      <c r="G658" s="90"/>
    </row>
    <row r="659" spans="1:7">
      <c r="A659" s="163"/>
      <c r="B659" s="164"/>
      <c r="C659" s="164"/>
      <c r="D659" s="90"/>
      <c r="E659" s="165"/>
      <c r="F659" s="165"/>
      <c r="G659" s="90"/>
    </row>
    <row r="660" spans="1:7">
      <c r="A660" s="163"/>
      <c r="B660" s="164"/>
      <c r="C660" s="164"/>
      <c r="D660" s="90"/>
      <c r="E660" s="165"/>
      <c r="F660" s="165"/>
      <c r="G660" s="90"/>
    </row>
    <row r="661" spans="1:7">
      <c r="A661" s="163"/>
      <c r="B661" s="164"/>
      <c r="C661" s="164"/>
      <c r="D661" s="90"/>
      <c r="E661" s="165"/>
      <c r="F661" s="165"/>
      <c r="G661" s="90"/>
    </row>
    <row r="662" spans="1:7">
      <c r="A662" s="163"/>
      <c r="B662" s="164"/>
      <c r="C662" s="164"/>
      <c r="D662" s="90"/>
      <c r="E662" s="165"/>
      <c r="F662" s="165"/>
      <c r="G662" s="90"/>
    </row>
    <row r="663" spans="1:7">
      <c r="A663" s="163"/>
      <c r="B663" s="164"/>
      <c r="C663" s="164"/>
      <c r="D663" s="90"/>
      <c r="E663" s="165"/>
      <c r="F663" s="165"/>
      <c r="G663" s="90"/>
    </row>
    <row r="664" spans="1:7">
      <c r="A664" s="163"/>
      <c r="B664" s="164"/>
      <c r="C664" s="164"/>
      <c r="D664" s="90"/>
      <c r="E664" s="165"/>
      <c r="F664" s="165"/>
      <c r="G664" s="90"/>
    </row>
    <row r="665" spans="1:7">
      <c r="A665" s="163"/>
      <c r="B665" s="164"/>
      <c r="C665" s="164"/>
      <c r="D665" s="90"/>
      <c r="E665" s="165"/>
      <c r="F665" s="165"/>
      <c r="G665" s="90"/>
    </row>
    <row r="666" spans="1:7">
      <c r="A666" s="163"/>
      <c r="B666" s="164"/>
      <c r="C666" s="164"/>
      <c r="D666" s="90"/>
      <c r="E666" s="165"/>
      <c r="F666" s="165"/>
      <c r="G666" s="90"/>
    </row>
    <row r="667" spans="1:7">
      <c r="A667" s="163"/>
      <c r="B667" s="164"/>
      <c r="C667" s="164"/>
      <c r="D667" s="90"/>
      <c r="E667" s="165"/>
      <c r="F667" s="165"/>
      <c r="G667" s="90"/>
    </row>
    <row r="668" spans="1:7">
      <c r="A668" s="163"/>
      <c r="B668" s="164"/>
      <c r="C668" s="164"/>
      <c r="D668" s="90"/>
      <c r="E668" s="165"/>
      <c r="F668" s="165"/>
      <c r="G668" s="90"/>
    </row>
    <row r="669" spans="1:7">
      <c r="A669" s="163"/>
      <c r="B669" s="164"/>
      <c r="C669" s="164"/>
      <c r="D669" s="90"/>
      <c r="E669" s="165"/>
      <c r="F669" s="165"/>
      <c r="G669" s="90"/>
    </row>
    <row r="670" spans="1:7">
      <c r="A670" s="163"/>
      <c r="B670" s="164"/>
      <c r="C670" s="164"/>
      <c r="D670" s="90"/>
      <c r="E670" s="165"/>
      <c r="F670" s="165"/>
      <c r="G670" s="90"/>
    </row>
    <row r="671" spans="1:7">
      <c r="A671" s="163"/>
      <c r="B671" s="164"/>
      <c r="C671" s="164"/>
      <c r="D671" s="90"/>
      <c r="E671" s="165"/>
      <c r="F671" s="165"/>
      <c r="G671" s="90"/>
    </row>
    <row r="672" spans="1:7">
      <c r="A672" s="163"/>
      <c r="B672" s="164"/>
      <c r="C672" s="164"/>
      <c r="D672" s="90"/>
      <c r="E672" s="165"/>
      <c r="F672" s="165"/>
      <c r="G672" s="90"/>
    </row>
    <row r="673" spans="1:7">
      <c r="A673" s="163"/>
      <c r="B673" s="164"/>
      <c r="C673" s="164"/>
      <c r="D673" s="90"/>
      <c r="E673" s="165"/>
      <c r="F673" s="165"/>
      <c r="G673" s="90"/>
    </row>
    <row r="674" spans="1:7">
      <c r="A674" s="163"/>
      <c r="B674" s="164"/>
      <c r="C674" s="164"/>
      <c r="D674" s="90"/>
      <c r="E674" s="165"/>
      <c r="F674" s="165"/>
      <c r="G674" s="90"/>
    </row>
    <row r="675" spans="1:7">
      <c r="A675" s="163"/>
      <c r="B675" s="164"/>
      <c r="C675" s="164"/>
      <c r="D675" s="90"/>
      <c r="E675" s="165"/>
      <c r="F675" s="165"/>
      <c r="G675" s="90"/>
    </row>
    <row r="676" spans="1:7">
      <c r="A676" s="163"/>
      <c r="B676" s="164"/>
      <c r="C676" s="164"/>
      <c r="D676" s="90"/>
      <c r="E676" s="165"/>
      <c r="F676" s="165"/>
      <c r="G676" s="90"/>
    </row>
    <row r="677" spans="1:7">
      <c r="A677" s="163"/>
      <c r="B677" s="164"/>
      <c r="C677" s="164"/>
      <c r="D677" s="90"/>
      <c r="E677" s="165"/>
      <c r="F677" s="165"/>
      <c r="G677" s="90"/>
    </row>
    <row r="678" spans="1:7">
      <c r="A678" s="163"/>
      <c r="B678" s="164"/>
      <c r="C678" s="164"/>
      <c r="D678" s="90"/>
      <c r="E678" s="165"/>
      <c r="F678" s="165"/>
      <c r="G678" s="90"/>
    </row>
    <row r="679" spans="1:7">
      <c r="A679" s="163"/>
      <c r="B679" s="164"/>
      <c r="C679" s="164"/>
      <c r="D679" s="90"/>
      <c r="E679" s="165"/>
      <c r="F679" s="165"/>
      <c r="G679" s="90"/>
    </row>
    <row r="680" spans="1:7">
      <c r="A680" s="163"/>
      <c r="B680" s="164"/>
      <c r="C680" s="164"/>
      <c r="D680" s="90"/>
      <c r="E680" s="165"/>
      <c r="F680" s="165"/>
      <c r="G680" s="90"/>
    </row>
    <row r="681" spans="1:7">
      <c r="A681" s="163"/>
      <c r="B681" s="164"/>
      <c r="C681" s="164"/>
      <c r="D681" s="90"/>
      <c r="E681" s="165"/>
      <c r="F681" s="165"/>
      <c r="G681" s="90"/>
    </row>
    <row r="682" spans="1:7">
      <c r="A682" s="163"/>
      <c r="B682" s="164"/>
      <c r="C682" s="164"/>
      <c r="D682" s="90"/>
      <c r="E682" s="165"/>
      <c r="F682" s="165"/>
      <c r="G682" s="90"/>
    </row>
    <row r="683" spans="1:7">
      <c r="A683" s="163"/>
      <c r="B683" s="164"/>
      <c r="C683" s="164"/>
      <c r="D683" s="90"/>
      <c r="E683" s="165"/>
      <c r="F683" s="165"/>
      <c r="G683" s="90"/>
    </row>
    <row r="684" spans="1:7">
      <c r="A684" s="163"/>
      <c r="B684" s="164"/>
      <c r="C684" s="164"/>
      <c r="D684" s="90"/>
      <c r="E684" s="165"/>
      <c r="F684" s="165"/>
      <c r="G684" s="90"/>
    </row>
    <row r="685" spans="1:7">
      <c r="A685" s="163"/>
      <c r="B685" s="164"/>
      <c r="C685" s="164"/>
      <c r="D685" s="90"/>
      <c r="E685" s="165"/>
      <c r="F685" s="165"/>
      <c r="G685" s="90"/>
    </row>
    <row r="686" spans="1:7">
      <c r="A686" s="163"/>
      <c r="B686" s="164"/>
      <c r="C686" s="164"/>
      <c r="D686" s="90"/>
      <c r="E686" s="165"/>
      <c r="F686" s="165"/>
      <c r="G686" s="90"/>
    </row>
    <row r="687" spans="1:7">
      <c r="A687" s="163"/>
      <c r="B687" s="164"/>
      <c r="C687" s="164"/>
      <c r="D687" s="90"/>
      <c r="E687" s="165"/>
      <c r="F687" s="165"/>
      <c r="G687" s="90"/>
    </row>
    <row r="688" spans="1:7">
      <c r="A688" s="163"/>
      <c r="B688" s="164"/>
      <c r="C688" s="164"/>
      <c r="D688" s="90"/>
      <c r="E688" s="165"/>
      <c r="F688" s="165"/>
      <c r="G688" s="90"/>
    </row>
    <row r="689" spans="1:7">
      <c r="A689" s="163"/>
      <c r="B689" s="164"/>
      <c r="C689" s="164"/>
      <c r="D689" s="90"/>
      <c r="E689" s="165"/>
      <c r="F689" s="165"/>
      <c r="G689" s="90"/>
    </row>
    <row r="690" spans="1:7">
      <c r="A690" s="163"/>
      <c r="B690" s="164"/>
      <c r="C690" s="164"/>
      <c r="D690" s="90"/>
      <c r="E690" s="165"/>
      <c r="F690" s="165"/>
      <c r="G690" s="90"/>
    </row>
    <row r="691" spans="1:7">
      <c r="A691" s="163"/>
      <c r="B691" s="164"/>
      <c r="C691" s="164"/>
      <c r="D691" s="90"/>
      <c r="E691" s="165"/>
      <c r="F691" s="165"/>
      <c r="G691" s="90"/>
    </row>
    <row r="692" spans="1:7">
      <c r="A692" s="163"/>
      <c r="B692" s="164"/>
      <c r="C692" s="164"/>
      <c r="D692" s="90"/>
      <c r="E692" s="165"/>
      <c r="F692" s="165"/>
      <c r="G692" s="90"/>
    </row>
    <row r="693" spans="1:7">
      <c r="A693" s="163"/>
      <c r="B693" s="164"/>
      <c r="C693" s="164"/>
      <c r="D693" s="90"/>
      <c r="E693" s="165"/>
      <c r="F693" s="165"/>
      <c r="G693" s="90"/>
    </row>
    <row r="694" spans="1:7">
      <c r="A694" s="163"/>
      <c r="B694" s="164"/>
      <c r="C694" s="164"/>
      <c r="D694" s="90"/>
      <c r="E694" s="165"/>
      <c r="F694" s="165"/>
      <c r="G694" s="90"/>
    </row>
    <row r="695" spans="1:7">
      <c r="A695" s="163"/>
      <c r="B695" s="164"/>
      <c r="C695" s="164"/>
      <c r="D695" s="90"/>
      <c r="E695" s="165"/>
      <c r="F695" s="165"/>
      <c r="G695" s="90"/>
    </row>
    <row r="696" spans="1:7">
      <c r="A696" s="163"/>
      <c r="B696" s="164"/>
      <c r="C696" s="164"/>
      <c r="D696" s="90"/>
      <c r="E696" s="165"/>
      <c r="F696" s="165"/>
      <c r="G696" s="90"/>
    </row>
    <row r="697" spans="1:7">
      <c r="A697" s="163"/>
      <c r="B697" s="164"/>
      <c r="C697" s="164"/>
      <c r="D697" s="90"/>
      <c r="E697" s="165"/>
      <c r="F697" s="165"/>
      <c r="G697" s="90"/>
    </row>
    <row r="698" spans="1:7">
      <c r="A698" s="163"/>
      <c r="B698" s="164"/>
      <c r="C698" s="164"/>
      <c r="D698" s="90"/>
      <c r="E698" s="165"/>
      <c r="F698" s="165"/>
      <c r="G698" s="90"/>
    </row>
    <row r="699" spans="1:7">
      <c r="A699" s="163"/>
      <c r="B699" s="164"/>
      <c r="C699" s="164"/>
      <c r="D699" s="90"/>
      <c r="E699" s="165"/>
      <c r="F699" s="165"/>
      <c r="G699" s="90"/>
    </row>
    <row r="700" spans="1:7">
      <c r="A700" s="163"/>
      <c r="B700" s="164"/>
      <c r="C700" s="164"/>
      <c r="D700" s="90"/>
      <c r="E700" s="165"/>
      <c r="F700" s="165"/>
      <c r="G700" s="90"/>
    </row>
    <row r="701" spans="1:7">
      <c r="A701" s="163"/>
      <c r="B701" s="164"/>
      <c r="C701" s="164"/>
      <c r="D701" s="90"/>
      <c r="E701" s="165"/>
      <c r="F701" s="165"/>
      <c r="G701" s="90"/>
    </row>
    <row r="702" spans="1:7">
      <c r="A702" s="163"/>
      <c r="B702" s="164"/>
      <c r="C702" s="164"/>
      <c r="D702" s="90"/>
      <c r="E702" s="165"/>
      <c r="F702" s="165"/>
      <c r="G702" s="90"/>
    </row>
    <row r="703" spans="1:7">
      <c r="A703" s="163"/>
      <c r="B703" s="164"/>
      <c r="C703" s="164"/>
      <c r="D703" s="90"/>
      <c r="E703" s="165"/>
      <c r="F703" s="165"/>
      <c r="G703" s="90"/>
    </row>
    <row r="704" spans="1:7">
      <c r="A704" s="163"/>
      <c r="B704" s="164"/>
      <c r="C704" s="164"/>
      <c r="D704" s="90"/>
      <c r="E704" s="165"/>
      <c r="F704" s="165"/>
      <c r="G704" s="90"/>
    </row>
    <row r="705" spans="1:7">
      <c r="A705" s="163"/>
      <c r="B705" s="164"/>
      <c r="C705" s="164"/>
      <c r="D705" s="90"/>
      <c r="E705" s="165"/>
      <c r="F705" s="165"/>
      <c r="G705" s="90"/>
    </row>
    <row r="706" spans="1:7">
      <c r="A706" s="163"/>
      <c r="B706" s="164"/>
      <c r="C706" s="164"/>
      <c r="D706" s="90"/>
      <c r="E706" s="165"/>
      <c r="F706" s="165"/>
      <c r="G706" s="90"/>
    </row>
    <row r="707" spans="1:7">
      <c r="A707" s="163"/>
      <c r="B707" s="164"/>
      <c r="C707" s="164"/>
      <c r="D707" s="90"/>
      <c r="E707" s="165"/>
      <c r="F707" s="165"/>
      <c r="G707" s="90"/>
    </row>
    <row r="708" spans="1:7">
      <c r="A708" s="163"/>
      <c r="B708" s="164"/>
      <c r="C708" s="164"/>
      <c r="D708" s="90"/>
      <c r="E708" s="165"/>
      <c r="F708" s="165"/>
      <c r="G708" s="90"/>
    </row>
    <row r="709" spans="1:7">
      <c r="A709" s="163"/>
      <c r="B709" s="164"/>
      <c r="C709" s="164"/>
      <c r="D709" s="90"/>
      <c r="E709" s="165"/>
      <c r="F709" s="165"/>
      <c r="G709" s="90"/>
    </row>
    <row r="710" spans="1:7">
      <c r="A710" s="163"/>
      <c r="B710" s="164"/>
      <c r="C710" s="164"/>
      <c r="D710" s="90"/>
      <c r="E710" s="165"/>
      <c r="F710" s="165"/>
      <c r="G710" s="90"/>
    </row>
    <row r="711" spans="1:7">
      <c r="A711" s="163"/>
      <c r="B711" s="164"/>
      <c r="C711" s="164"/>
      <c r="D711" s="90"/>
      <c r="E711" s="165"/>
      <c r="F711" s="165"/>
      <c r="G711" s="90"/>
    </row>
    <row r="712" spans="1:7">
      <c r="A712" s="163"/>
      <c r="B712" s="164"/>
      <c r="C712" s="164"/>
      <c r="D712" s="90"/>
      <c r="E712" s="165"/>
      <c r="F712" s="165"/>
      <c r="G712" s="90"/>
    </row>
    <row r="713" spans="1:7">
      <c r="A713" s="163"/>
      <c r="B713" s="164"/>
      <c r="C713" s="164"/>
      <c r="D713" s="90"/>
      <c r="E713" s="165"/>
      <c r="F713" s="165"/>
      <c r="G713" s="90"/>
    </row>
    <row r="714" spans="1:7">
      <c r="A714" s="163"/>
      <c r="B714" s="164"/>
      <c r="C714" s="164"/>
      <c r="D714" s="90"/>
      <c r="E714" s="165"/>
      <c r="F714" s="165"/>
      <c r="G714" s="90"/>
    </row>
    <row r="715" spans="1:7">
      <c r="A715" s="163"/>
      <c r="B715" s="164"/>
      <c r="C715" s="164"/>
      <c r="D715" s="90"/>
      <c r="E715" s="165"/>
      <c r="F715" s="165"/>
      <c r="G715" s="90"/>
    </row>
    <row r="716" spans="1:7">
      <c r="A716" s="163"/>
      <c r="B716" s="164"/>
      <c r="C716" s="164"/>
      <c r="D716" s="90"/>
      <c r="E716" s="165"/>
      <c r="F716" s="165"/>
      <c r="G716" s="90"/>
    </row>
    <row r="717" spans="1:7">
      <c r="A717" s="163"/>
      <c r="B717" s="164"/>
      <c r="C717" s="164"/>
      <c r="D717" s="90"/>
      <c r="E717" s="165"/>
      <c r="F717" s="165"/>
      <c r="G717" s="90"/>
    </row>
    <row r="718" spans="1:7">
      <c r="A718" s="163"/>
      <c r="B718" s="164"/>
      <c r="C718" s="164"/>
      <c r="D718" s="90"/>
      <c r="E718" s="165"/>
      <c r="F718" s="165"/>
      <c r="G718" s="90"/>
    </row>
    <row r="719" spans="1:7">
      <c r="A719" s="163"/>
      <c r="B719" s="164"/>
      <c r="C719" s="164"/>
      <c r="D719" s="90"/>
      <c r="E719" s="165"/>
      <c r="F719" s="165"/>
      <c r="G719" s="90"/>
    </row>
    <row r="720" spans="1:7">
      <c r="A720" s="163"/>
      <c r="B720" s="164"/>
      <c r="C720" s="164"/>
      <c r="D720" s="90"/>
      <c r="E720" s="165"/>
      <c r="F720" s="165"/>
      <c r="G720" s="90"/>
    </row>
    <row r="721" spans="1:7">
      <c r="A721" s="163"/>
      <c r="B721" s="164"/>
      <c r="C721" s="164"/>
      <c r="D721" s="90"/>
      <c r="E721" s="165"/>
      <c r="F721" s="165"/>
      <c r="G721" s="90"/>
    </row>
    <row r="722" spans="1:7">
      <c r="A722" s="163"/>
      <c r="B722" s="164"/>
      <c r="C722" s="164"/>
      <c r="D722" s="90"/>
      <c r="E722" s="165"/>
      <c r="F722" s="165"/>
      <c r="G722" s="90"/>
    </row>
    <row r="723" spans="1:7">
      <c r="A723" s="163"/>
      <c r="B723" s="164"/>
      <c r="C723" s="164"/>
      <c r="D723" s="90"/>
      <c r="E723" s="165"/>
      <c r="F723" s="165"/>
      <c r="G723" s="90"/>
    </row>
    <row r="724" spans="1:7">
      <c r="A724" s="163"/>
      <c r="B724" s="164"/>
      <c r="C724" s="164"/>
      <c r="D724" s="90"/>
      <c r="E724" s="165"/>
      <c r="F724" s="165"/>
      <c r="G724" s="90"/>
    </row>
    <row r="725" spans="1:7">
      <c r="A725" s="163"/>
      <c r="B725" s="164"/>
      <c r="C725" s="164"/>
      <c r="D725" s="90"/>
      <c r="E725" s="165"/>
      <c r="F725" s="165"/>
      <c r="G725" s="90"/>
    </row>
    <row r="726" spans="1:7">
      <c r="A726" s="163"/>
      <c r="B726" s="164"/>
      <c r="C726" s="164"/>
      <c r="D726" s="90"/>
      <c r="E726" s="165"/>
      <c r="F726" s="165"/>
      <c r="G726" s="90"/>
    </row>
    <row r="727" spans="1:7">
      <c r="A727" s="163"/>
      <c r="B727" s="164"/>
      <c r="C727" s="164"/>
      <c r="D727" s="90"/>
      <c r="E727" s="165"/>
      <c r="F727" s="165"/>
      <c r="G727" s="90"/>
    </row>
    <row r="728" spans="1:7">
      <c r="A728" s="163"/>
      <c r="B728" s="164"/>
      <c r="C728" s="164"/>
      <c r="D728" s="90"/>
      <c r="E728" s="165"/>
      <c r="F728" s="165"/>
      <c r="G728" s="90"/>
    </row>
    <row r="729" spans="1:7">
      <c r="A729" s="163"/>
      <c r="B729" s="164"/>
      <c r="C729" s="164"/>
      <c r="D729" s="90"/>
      <c r="E729" s="165"/>
      <c r="F729" s="165"/>
      <c r="G729" s="90"/>
    </row>
    <row r="730" spans="1:7">
      <c r="A730" s="163"/>
      <c r="B730" s="164"/>
      <c r="C730" s="164"/>
      <c r="D730" s="90"/>
      <c r="E730" s="165"/>
      <c r="F730" s="165"/>
      <c r="G730" s="90"/>
    </row>
    <row r="731" spans="1:7">
      <c r="A731" s="163"/>
      <c r="B731" s="164"/>
      <c r="C731" s="164"/>
      <c r="D731" s="90"/>
      <c r="E731" s="165"/>
      <c r="F731" s="165"/>
      <c r="G731" s="90"/>
    </row>
    <row r="732" spans="1:7">
      <c r="A732" s="163"/>
      <c r="B732" s="164"/>
      <c r="C732" s="164"/>
      <c r="D732" s="90"/>
      <c r="E732" s="165"/>
      <c r="F732" s="165"/>
      <c r="G732" s="90"/>
    </row>
    <row r="733" spans="1:7">
      <c r="A733" s="163"/>
      <c r="B733" s="164"/>
      <c r="C733" s="164"/>
      <c r="D733" s="90"/>
      <c r="E733" s="165"/>
      <c r="F733" s="165"/>
      <c r="G733" s="90"/>
    </row>
    <row r="734" spans="1:7">
      <c r="A734" s="163"/>
      <c r="B734" s="164"/>
      <c r="C734" s="164"/>
      <c r="D734" s="90"/>
      <c r="E734" s="165"/>
      <c r="F734" s="165"/>
      <c r="G734" s="90"/>
    </row>
    <row r="735" spans="1:7">
      <c r="A735" s="163"/>
      <c r="B735" s="164"/>
      <c r="C735" s="164"/>
      <c r="D735" s="90"/>
      <c r="E735" s="165"/>
      <c r="F735" s="165"/>
      <c r="G735" s="90"/>
    </row>
    <row r="736" spans="1:7">
      <c r="A736" s="163"/>
      <c r="B736" s="164"/>
      <c r="C736" s="164"/>
      <c r="D736" s="90"/>
      <c r="E736" s="165"/>
      <c r="F736" s="165"/>
      <c r="G736" s="90"/>
    </row>
    <row r="737" spans="1:7">
      <c r="A737" s="163"/>
      <c r="B737" s="164"/>
      <c r="C737" s="164"/>
      <c r="D737" s="90"/>
      <c r="E737" s="165"/>
      <c r="F737" s="165"/>
      <c r="G737" s="90"/>
    </row>
    <row r="738" spans="1:7">
      <c r="A738" s="163"/>
      <c r="B738" s="164"/>
      <c r="C738" s="164"/>
      <c r="D738" s="90"/>
      <c r="E738" s="165"/>
      <c r="F738" s="165"/>
      <c r="G738" s="90"/>
    </row>
    <row r="739" spans="1:7">
      <c r="A739" s="163"/>
      <c r="B739" s="164"/>
      <c r="C739" s="164"/>
      <c r="D739" s="90"/>
      <c r="E739" s="165"/>
      <c r="F739" s="165"/>
      <c r="G739" s="90"/>
    </row>
    <row r="740" spans="1:7">
      <c r="A740" s="163"/>
      <c r="B740" s="164"/>
      <c r="C740" s="164"/>
      <c r="D740" s="90"/>
      <c r="E740" s="165"/>
      <c r="F740" s="165"/>
      <c r="G740" s="90"/>
    </row>
    <row r="741" spans="1:7">
      <c r="A741" s="163"/>
      <c r="B741" s="164"/>
      <c r="C741" s="164"/>
      <c r="D741" s="90"/>
      <c r="E741" s="165"/>
      <c r="F741" s="165"/>
      <c r="G741" s="90"/>
    </row>
    <row r="742" spans="1:7">
      <c r="A742" s="163"/>
      <c r="B742" s="164"/>
      <c r="C742" s="164"/>
      <c r="D742" s="90"/>
      <c r="E742" s="165"/>
      <c r="F742" s="165"/>
      <c r="G742" s="90"/>
    </row>
    <row r="743" spans="1:7">
      <c r="A743" s="163"/>
      <c r="B743" s="164"/>
      <c r="C743" s="164"/>
      <c r="D743" s="90"/>
      <c r="E743" s="165"/>
      <c r="F743" s="165"/>
      <c r="G743" s="90"/>
    </row>
    <row r="744" spans="1:7">
      <c r="A744" s="163"/>
      <c r="B744" s="164"/>
      <c r="C744" s="164"/>
      <c r="D744" s="90"/>
      <c r="E744" s="165"/>
      <c r="F744" s="165"/>
      <c r="G744" s="90"/>
    </row>
    <row r="745" spans="1:7">
      <c r="A745" s="163"/>
      <c r="B745" s="164"/>
      <c r="C745" s="164"/>
      <c r="D745" s="90"/>
      <c r="E745" s="165"/>
      <c r="F745" s="165"/>
      <c r="G745" s="90"/>
    </row>
    <row r="746" spans="1:7">
      <c r="A746" s="163"/>
      <c r="B746" s="164"/>
      <c r="C746" s="164"/>
      <c r="D746" s="90"/>
      <c r="E746" s="165"/>
      <c r="F746" s="165"/>
      <c r="G746" s="90"/>
    </row>
    <row r="747" spans="1:7">
      <c r="A747" s="163"/>
      <c r="B747" s="164"/>
      <c r="C747" s="164"/>
      <c r="D747" s="90"/>
      <c r="E747" s="165"/>
      <c r="F747" s="165"/>
      <c r="G747" s="90"/>
    </row>
    <row r="748" spans="1:7">
      <c r="A748" s="163"/>
      <c r="B748" s="164"/>
      <c r="C748" s="164"/>
      <c r="D748" s="90"/>
      <c r="E748" s="165"/>
      <c r="F748" s="165"/>
      <c r="G748" s="90"/>
    </row>
    <row r="749" spans="1:7">
      <c r="A749" s="163"/>
      <c r="B749" s="164"/>
      <c r="C749" s="164"/>
      <c r="D749" s="90"/>
      <c r="E749" s="165"/>
      <c r="F749" s="165"/>
      <c r="G749" s="90"/>
    </row>
    <row r="750" spans="1:7">
      <c r="A750" s="163"/>
      <c r="B750" s="164"/>
      <c r="C750" s="164"/>
      <c r="D750" s="90"/>
      <c r="E750" s="165"/>
      <c r="F750" s="165"/>
      <c r="G750" s="90"/>
    </row>
    <row r="751" spans="1:7">
      <c r="A751" s="163"/>
      <c r="B751" s="164"/>
      <c r="C751" s="164"/>
      <c r="D751" s="90"/>
      <c r="E751" s="165"/>
      <c r="F751" s="165"/>
      <c r="G751" s="90"/>
    </row>
    <row r="752" spans="1:7">
      <c r="A752" s="163"/>
      <c r="B752" s="164"/>
      <c r="C752" s="164"/>
      <c r="D752" s="90"/>
      <c r="E752" s="165"/>
      <c r="F752" s="165"/>
      <c r="G752" s="90"/>
    </row>
    <row r="753" spans="1:7">
      <c r="A753" s="163"/>
      <c r="B753" s="164"/>
      <c r="C753" s="164"/>
      <c r="D753" s="90"/>
      <c r="E753" s="165"/>
      <c r="F753" s="165"/>
      <c r="G753" s="90"/>
    </row>
    <row r="754" spans="1:7">
      <c r="A754" s="163"/>
      <c r="B754" s="164"/>
      <c r="C754" s="164"/>
      <c r="D754" s="90"/>
      <c r="E754" s="165"/>
      <c r="F754" s="165"/>
      <c r="G754" s="90"/>
    </row>
    <row r="755" spans="1:7">
      <c r="A755" s="163"/>
      <c r="B755" s="164"/>
      <c r="C755" s="164"/>
      <c r="D755" s="90"/>
      <c r="E755" s="165"/>
      <c r="F755" s="165"/>
      <c r="G755" s="90"/>
    </row>
    <row r="756" spans="1:7">
      <c r="A756" s="163"/>
      <c r="B756" s="164"/>
      <c r="C756" s="164"/>
      <c r="D756" s="90"/>
      <c r="E756" s="165"/>
      <c r="F756" s="165"/>
      <c r="G756" s="90"/>
    </row>
    <row r="757" spans="1:7">
      <c r="A757" s="163"/>
      <c r="B757" s="164"/>
      <c r="C757" s="164"/>
      <c r="D757" s="90"/>
      <c r="E757" s="165"/>
      <c r="F757" s="165"/>
      <c r="G757" s="90"/>
    </row>
    <row r="758" spans="1:7">
      <c r="A758" s="163"/>
      <c r="B758" s="164"/>
      <c r="C758" s="164"/>
      <c r="D758" s="90"/>
      <c r="E758" s="165"/>
      <c r="F758" s="165"/>
      <c r="G758" s="90"/>
    </row>
    <row r="759" spans="1:7">
      <c r="A759" s="163"/>
      <c r="B759" s="164"/>
      <c r="C759" s="164"/>
      <c r="D759" s="90"/>
      <c r="E759" s="165"/>
      <c r="F759" s="165"/>
      <c r="G759" s="90"/>
    </row>
    <row r="760" spans="1:7">
      <c r="A760" s="163"/>
      <c r="B760" s="164"/>
      <c r="C760" s="164"/>
      <c r="D760" s="90"/>
      <c r="E760" s="165"/>
      <c r="F760" s="165"/>
      <c r="G760" s="90"/>
    </row>
    <row r="761" spans="1:7">
      <c r="A761" s="163"/>
      <c r="B761" s="164"/>
      <c r="C761" s="164"/>
      <c r="D761" s="90"/>
      <c r="E761" s="165"/>
      <c r="F761" s="165"/>
      <c r="G761" s="90"/>
    </row>
    <row r="762" spans="1:7">
      <c r="A762" s="163"/>
      <c r="B762" s="164"/>
      <c r="C762" s="164"/>
      <c r="D762" s="90"/>
      <c r="E762" s="165"/>
      <c r="F762" s="165"/>
      <c r="G762" s="90"/>
    </row>
    <row r="763" spans="1:7">
      <c r="A763" s="163"/>
      <c r="B763" s="164"/>
      <c r="C763" s="164"/>
      <c r="D763" s="90"/>
      <c r="E763" s="165"/>
      <c r="F763" s="165"/>
      <c r="G763" s="90"/>
    </row>
    <row r="764" spans="1:7">
      <c r="A764" s="163"/>
      <c r="B764" s="164"/>
      <c r="C764" s="164"/>
      <c r="D764" s="90"/>
      <c r="E764" s="165"/>
      <c r="F764" s="165"/>
      <c r="G764" s="90"/>
    </row>
    <row r="765" spans="1:7">
      <c r="A765" s="163"/>
      <c r="B765" s="164"/>
      <c r="C765" s="164"/>
      <c r="D765" s="90"/>
      <c r="E765" s="165"/>
      <c r="F765" s="165"/>
      <c r="G765" s="90"/>
    </row>
    <row r="766" spans="1:7">
      <c r="A766" s="163"/>
      <c r="B766" s="164"/>
      <c r="C766" s="164"/>
      <c r="D766" s="90"/>
      <c r="E766" s="165"/>
      <c r="F766" s="165"/>
      <c r="G766" s="90"/>
    </row>
    <row r="767" spans="1:7">
      <c r="A767" s="163"/>
      <c r="B767" s="164"/>
      <c r="C767" s="164"/>
      <c r="D767" s="90"/>
      <c r="E767" s="165"/>
      <c r="F767" s="165"/>
      <c r="G767" s="90"/>
    </row>
    <row r="768" spans="1:7">
      <c r="A768" s="163"/>
      <c r="B768" s="164"/>
      <c r="C768" s="164"/>
      <c r="D768" s="90"/>
      <c r="E768" s="165"/>
      <c r="F768" s="165"/>
      <c r="G768" s="90"/>
    </row>
    <row r="769" spans="1:7">
      <c r="A769" s="163"/>
      <c r="B769" s="164"/>
      <c r="C769" s="164"/>
      <c r="D769" s="90"/>
      <c r="E769" s="165"/>
      <c r="F769" s="165"/>
      <c r="G769" s="90"/>
    </row>
    <row r="770" spans="1:7">
      <c r="A770" s="163"/>
      <c r="B770" s="164"/>
      <c r="C770" s="164"/>
      <c r="D770" s="90"/>
      <c r="E770" s="165"/>
      <c r="F770" s="165"/>
      <c r="G770" s="90"/>
    </row>
    <row r="771" spans="1:7">
      <c r="A771" s="163"/>
      <c r="B771" s="164"/>
      <c r="C771" s="164"/>
      <c r="D771" s="90"/>
      <c r="E771" s="165"/>
      <c r="F771" s="165"/>
      <c r="G771" s="90"/>
    </row>
    <row r="772" spans="1:7">
      <c r="A772" s="163"/>
      <c r="B772" s="164"/>
      <c r="C772" s="164"/>
      <c r="D772" s="90"/>
      <c r="E772" s="165"/>
      <c r="F772" s="165"/>
      <c r="G772" s="90"/>
    </row>
    <row r="773" spans="1:7">
      <c r="A773" s="163"/>
      <c r="B773" s="164"/>
      <c r="C773" s="164"/>
      <c r="D773" s="90"/>
      <c r="E773" s="165"/>
      <c r="F773" s="165"/>
      <c r="G773" s="90"/>
    </row>
    <row r="774" spans="1:7">
      <c r="A774" s="163"/>
      <c r="B774" s="164"/>
      <c r="C774" s="164"/>
      <c r="D774" s="90"/>
      <c r="E774" s="165"/>
      <c r="F774" s="165"/>
      <c r="G774" s="90"/>
    </row>
    <row r="775" spans="1:7">
      <c r="A775" s="163"/>
      <c r="B775" s="164"/>
      <c r="C775" s="164"/>
      <c r="D775" s="90"/>
      <c r="E775" s="165"/>
      <c r="F775" s="165"/>
      <c r="G775" s="90"/>
    </row>
    <row r="776" spans="1:7">
      <c r="A776" s="163"/>
      <c r="B776" s="164"/>
      <c r="C776" s="164"/>
      <c r="D776" s="90"/>
      <c r="E776" s="165"/>
      <c r="F776" s="165"/>
      <c r="G776" s="90"/>
    </row>
    <row r="777" spans="1:7">
      <c r="A777" s="163"/>
      <c r="B777" s="164"/>
      <c r="C777" s="164"/>
      <c r="D777" s="90"/>
      <c r="E777" s="165"/>
      <c r="F777" s="165"/>
      <c r="G777" s="90"/>
    </row>
    <row r="778" spans="1:7">
      <c r="A778" s="163"/>
      <c r="B778" s="164"/>
      <c r="C778" s="164"/>
      <c r="D778" s="90"/>
      <c r="E778" s="165"/>
      <c r="F778" s="165"/>
      <c r="G778" s="90"/>
    </row>
    <row r="779" spans="1:7">
      <c r="A779" s="163"/>
      <c r="B779" s="164"/>
      <c r="C779" s="164"/>
      <c r="D779" s="90"/>
      <c r="E779" s="165"/>
      <c r="F779" s="165"/>
      <c r="G779" s="90"/>
    </row>
    <row r="780" spans="1:7">
      <c r="A780" s="163"/>
      <c r="B780" s="164"/>
      <c r="C780" s="164"/>
      <c r="D780" s="90"/>
      <c r="E780" s="165"/>
      <c r="F780" s="165"/>
      <c r="G780" s="90"/>
    </row>
    <row r="781" spans="1:7">
      <c r="A781" s="163"/>
      <c r="B781" s="164"/>
      <c r="C781" s="164"/>
      <c r="D781" s="90"/>
      <c r="E781" s="165"/>
      <c r="F781" s="165"/>
      <c r="G781" s="90"/>
    </row>
    <row r="782" spans="1:7">
      <c r="A782" s="163"/>
      <c r="B782" s="164"/>
      <c r="C782" s="164"/>
      <c r="D782" s="90"/>
      <c r="E782" s="165"/>
      <c r="F782" s="165"/>
      <c r="G782" s="90"/>
    </row>
    <row r="783" spans="1:7">
      <c r="A783" s="163"/>
      <c r="B783" s="164"/>
      <c r="C783" s="164"/>
      <c r="D783" s="90"/>
      <c r="E783" s="165"/>
      <c r="F783" s="165"/>
      <c r="G783" s="90"/>
    </row>
    <row r="784" spans="1:7">
      <c r="A784" s="163"/>
      <c r="B784" s="164"/>
      <c r="C784" s="164"/>
      <c r="D784" s="90"/>
      <c r="E784" s="165"/>
      <c r="F784" s="165"/>
      <c r="G784" s="90"/>
    </row>
    <row r="785" spans="1:7">
      <c r="A785" s="163"/>
      <c r="B785" s="164"/>
      <c r="C785" s="164"/>
      <c r="D785" s="90"/>
      <c r="E785" s="165"/>
      <c r="F785" s="165"/>
      <c r="G785" s="90"/>
    </row>
    <row r="786" spans="1:7">
      <c r="A786" s="163"/>
      <c r="B786" s="164"/>
      <c r="C786" s="164"/>
      <c r="D786" s="90"/>
      <c r="E786" s="165"/>
      <c r="F786" s="165"/>
      <c r="G786" s="90"/>
    </row>
    <row r="787" spans="1:7">
      <c r="A787" s="163"/>
      <c r="B787" s="164"/>
      <c r="C787" s="164"/>
      <c r="D787" s="90"/>
      <c r="E787" s="165"/>
      <c r="F787" s="165"/>
      <c r="G787" s="90"/>
    </row>
    <row r="788" spans="1:7">
      <c r="A788" s="163"/>
      <c r="B788" s="164"/>
      <c r="C788" s="164"/>
      <c r="D788" s="90"/>
      <c r="E788" s="165"/>
      <c r="F788" s="165"/>
      <c r="G788" s="90"/>
    </row>
    <row r="789" spans="1:7">
      <c r="A789" s="163"/>
      <c r="B789" s="164"/>
      <c r="C789" s="164"/>
      <c r="D789" s="90"/>
      <c r="E789" s="165"/>
      <c r="F789" s="165"/>
      <c r="G789" s="90"/>
    </row>
    <row r="790" spans="1:7">
      <c r="A790" s="163"/>
      <c r="B790" s="164"/>
      <c r="C790" s="164"/>
      <c r="D790" s="90"/>
      <c r="E790" s="165"/>
      <c r="F790" s="165"/>
      <c r="G790" s="90"/>
    </row>
    <row r="791" spans="1:7">
      <c r="A791" s="163"/>
      <c r="B791" s="164"/>
      <c r="C791" s="164"/>
      <c r="D791" s="90"/>
      <c r="E791" s="165"/>
      <c r="F791" s="165"/>
      <c r="G791" s="90"/>
    </row>
    <row r="792" spans="1:7">
      <c r="A792" s="163"/>
      <c r="B792" s="164"/>
      <c r="C792" s="164"/>
      <c r="D792" s="90"/>
      <c r="E792" s="165"/>
      <c r="F792" s="165"/>
      <c r="G792" s="90"/>
    </row>
    <row r="793" spans="1:7">
      <c r="A793" s="163"/>
      <c r="B793" s="164"/>
      <c r="C793" s="164"/>
      <c r="D793" s="90"/>
      <c r="E793" s="165"/>
      <c r="F793" s="165"/>
      <c r="G793" s="90"/>
    </row>
    <row r="794" spans="1:7">
      <c r="A794" s="163"/>
      <c r="B794" s="164"/>
      <c r="C794" s="164"/>
      <c r="D794" s="90"/>
      <c r="E794" s="165"/>
      <c r="F794" s="165"/>
      <c r="G794" s="90"/>
    </row>
    <row r="795" spans="1:7">
      <c r="A795" s="163"/>
      <c r="B795" s="164"/>
      <c r="C795" s="164"/>
      <c r="D795" s="90"/>
      <c r="E795" s="165"/>
      <c r="F795" s="165"/>
      <c r="G795" s="90"/>
    </row>
    <row r="796" spans="1:7">
      <c r="A796" s="163"/>
      <c r="B796" s="164"/>
      <c r="C796" s="164"/>
      <c r="D796" s="90"/>
      <c r="E796" s="165"/>
      <c r="F796" s="165"/>
      <c r="G796" s="90"/>
    </row>
    <row r="797" spans="1:7">
      <c r="A797" s="163"/>
      <c r="B797" s="164"/>
      <c r="C797" s="164"/>
      <c r="D797" s="90"/>
      <c r="E797" s="165"/>
      <c r="F797" s="165"/>
      <c r="G797" s="90"/>
    </row>
    <row r="798" spans="1:7">
      <c r="A798" s="163"/>
      <c r="B798" s="164"/>
      <c r="C798" s="164"/>
      <c r="D798" s="90"/>
      <c r="E798" s="165"/>
      <c r="F798" s="165"/>
      <c r="G798" s="90"/>
    </row>
    <row r="799" spans="1:7">
      <c r="A799" s="163"/>
      <c r="B799" s="164"/>
      <c r="C799" s="164"/>
      <c r="D799" s="90"/>
      <c r="E799" s="165"/>
      <c r="F799" s="165"/>
      <c r="G799" s="90"/>
    </row>
    <row r="800" spans="1:7">
      <c r="A800" s="163"/>
      <c r="B800" s="164"/>
      <c r="C800" s="164"/>
      <c r="D800" s="90"/>
      <c r="E800" s="165"/>
      <c r="F800" s="165"/>
      <c r="G800" s="90"/>
    </row>
    <row r="801" spans="1:7">
      <c r="A801" s="163"/>
      <c r="B801" s="164"/>
      <c r="C801" s="164"/>
      <c r="D801" s="90"/>
      <c r="E801" s="165"/>
      <c r="F801" s="165"/>
      <c r="G801" s="90"/>
    </row>
    <row r="802" spans="1:7">
      <c r="A802" s="163"/>
      <c r="B802" s="164"/>
      <c r="C802" s="164"/>
      <c r="D802" s="90"/>
      <c r="E802" s="165"/>
      <c r="F802" s="165"/>
      <c r="G802" s="90"/>
    </row>
    <row r="803" spans="1:7">
      <c r="A803" s="163"/>
      <c r="B803" s="164"/>
      <c r="C803" s="164"/>
      <c r="D803" s="90"/>
      <c r="E803" s="165"/>
      <c r="F803" s="165"/>
      <c r="G803" s="90"/>
    </row>
    <row r="804" spans="1:7">
      <c r="A804" s="163"/>
      <c r="B804" s="164"/>
      <c r="C804" s="164"/>
      <c r="D804" s="90"/>
      <c r="E804" s="165"/>
      <c r="F804" s="165"/>
      <c r="G804" s="90"/>
    </row>
    <row r="805" spans="1:7">
      <c r="A805" s="163"/>
      <c r="B805" s="164"/>
      <c r="C805" s="164"/>
      <c r="D805" s="90"/>
      <c r="E805" s="165"/>
      <c r="F805" s="165"/>
      <c r="G805" s="90"/>
    </row>
    <row r="806" spans="1:7">
      <c r="A806" s="163"/>
      <c r="B806" s="164"/>
      <c r="C806" s="164"/>
      <c r="D806" s="90"/>
      <c r="E806" s="165"/>
      <c r="F806" s="165"/>
      <c r="G806" s="90"/>
    </row>
    <row r="807" spans="1:7">
      <c r="A807" s="163"/>
      <c r="B807" s="164"/>
      <c r="C807" s="164"/>
      <c r="D807" s="90"/>
      <c r="E807" s="165"/>
      <c r="F807" s="165"/>
      <c r="G807" s="90"/>
    </row>
    <row r="808" spans="1:7">
      <c r="A808" s="163"/>
      <c r="B808" s="164"/>
      <c r="C808" s="164"/>
      <c r="D808" s="90"/>
      <c r="E808" s="165"/>
      <c r="F808" s="165"/>
      <c r="G808" s="90"/>
    </row>
    <row r="809" spans="1:7">
      <c r="A809" s="163"/>
      <c r="B809" s="164"/>
      <c r="C809" s="164"/>
      <c r="D809" s="90"/>
      <c r="E809" s="165"/>
      <c r="F809" s="165"/>
      <c r="G809" s="90"/>
    </row>
    <row r="810" spans="1:7">
      <c r="A810" s="163"/>
      <c r="B810" s="164"/>
      <c r="C810" s="164"/>
      <c r="D810" s="90"/>
      <c r="E810" s="165"/>
      <c r="F810" s="165"/>
      <c r="G810" s="90"/>
    </row>
    <row r="811" spans="1:7">
      <c r="A811" s="163"/>
      <c r="B811" s="164"/>
      <c r="C811" s="164"/>
      <c r="D811" s="90"/>
      <c r="E811" s="165"/>
      <c r="F811" s="165"/>
      <c r="G811" s="90"/>
    </row>
    <row r="812" spans="1:7">
      <c r="A812" s="163"/>
      <c r="B812" s="164"/>
      <c r="C812" s="164"/>
      <c r="D812" s="90"/>
      <c r="E812" s="165"/>
      <c r="F812" s="165"/>
      <c r="G812" s="90"/>
    </row>
    <row r="813" spans="1:7">
      <c r="A813" s="163"/>
      <c r="B813" s="164"/>
      <c r="C813" s="164"/>
      <c r="D813" s="90"/>
      <c r="E813" s="165"/>
      <c r="F813" s="165"/>
      <c r="G813" s="90"/>
    </row>
    <row r="814" spans="1:7">
      <c r="A814" s="163"/>
      <c r="B814" s="164"/>
      <c r="C814" s="164"/>
      <c r="D814" s="90"/>
      <c r="E814" s="165"/>
      <c r="F814" s="165"/>
      <c r="G814" s="90"/>
    </row>
    <row r="815" spans="1:7">
      <c r="A815" s="163"/>
      <c r="B815" s="164"/>
      <c r="C815" s="164"/>
      <c r="D815" s="90"/>
      <c r="E815" s="165"/>
      <c r="F815" s="165"/>
      <c r="G815" s="90"/>
    </row>
    <row r="816" spans="1:7">
      <c r="A816" s="163"/>
      <c r="B816" s="164"/>
      <c r="C816" s="164"/>
      <c r="D816" s="90"/>
      <c r="E816" s="165"/>
      <c r="F816" s="165"/>
      <c r="G816" s="90"/>
    </row>
    <row r="817" spans="1:7">
      <c r="A817" s="163"/>
      <c r="B817" s="164"/>
      <c r="C817" s="164"/>
      <c r="D817" s="90"/>
      <c r="E817" s="165"/>
      <c r="F817" s="165"/>
      <c r="G817" s="90"/>
    </row>
    <row r="818" spans="1:7">
      <c r="A818" s="163"/>
      <c r="B818" s="164"/>
      <c r="C818" s="164"/>
      <c r="D818" s="90"/>
      <c r="E818" s="165"/>
      <c r="F818" s="165"/>
      <c r="G818" s="90"/>
    </row>
    <row r="819" spans="1:7">
      <c r="A819" s="163"/>
      <c r="B819" s="164"/>
      <c r="C819" s="164"/>
      <c r="D819" s="90"/>
      <c r="E819" s="165"/>
      <c r="F819" s="165"/>
      <c r="G819" s="90"/>
    </row>
    <row r="820" spans="1:7">
      <c r="A820" s="163"/>
      <c r="B820" s="164"/>
      <c r="C820" s="164"/>
      <c r="D820" s="90"/>
      <c r="E820" s="165"/>
      <c r="F820" s="165"/>
      <c r="G820" s="90"/>
    </row>
    <row r="821" spans="1:7">
      <c r="A821" s="163"/>
      <c r="B821" s="164"/>
      <c r="C821" s="164"/>
      <c r="D821" s="90"/>
      <c r="E821" s="165"/>
      <c r="F821" s="165"/>
      <c r="G821" s="90"/>
    </row>
    <row r="822" spans="1:7">
      <c r="A822" s="163"/>
      <c r="B822" s="164"/>
      <c r="C822" s="164"/>
      <c r="D822" s="90"/>
      <c r="E822" s="165"/>
      <c r="F822" s="165"/>
      <c r="G822" s="90"/>
    </row>
    <row r="823" spans="1:7">
      <c r="A823" s="163"/>
      <c r="B823" s="164"/>
      <c r="C823" s="164"/>
      <c r="D823" s="90"/>
      <c r="E823" s="165"/>
      <c r="F823" s="165"/>
      <c r="G823" s="90"/>
    </row>
    <row r="824" spans="1:7">
      <c r="A824" s="163"/>
      <c r="B824" s="164"/>
      <c r="C824" s="164"/>
      <c r="D824" s="90"/>
      <c r="E824" s="165"/>
      <c r="F824" s="165"/>
      <c r="G824" s="90"/>
    </row>
    <row r="825" spans="1:7">
      <c r="A825" s="163"/>
      <c r="B825" s="164"/>
      <c r="C825" s="164"/>
      <c r="D825" s="90"/>
      <c r="E825" s="165"/>
      <c r="F825" s="165"/>
      <c r="G825" s="90"/>
    </row>
    <row r="826" spans="1:7">
      <c r="A826" s="163"/>
      <c r="B826" s="164"/>
      <c r="C826" s="164"/>
      <c r="D826" s="90"/>
      <c r="E826" s="165"/>
      <c r="F826" s="165"/>
      <c r="G826" s="90"/>
    </row>
    <row r="827" spans="1:7">
      <c r="A827" s="163"/>
      <c r="B827" s="164"/>
      <c r="C827" s="164"/>
      <c r="D827" s="90"/>
      <c r="E827" s="165"/>
      <c r="F827" s="165"/>
      <c r="G827" s="90"/>
    </row>
    <row r="828" spans="1:7">
      <c r="A828" s="163"/>
      <c r="B828" s="164"/>
      <c r="C828" s="164"/>
      <c r="D828" s="90"/>
      <c r="E828" s="165"/>
      <c r="F828" s="165"/>
      <c r="G828" s="90"/>
    </row>
    <row r="829" spans="1:7">
      <c r="A829" s="163"/>
      <c r="B829" s="164"/>
      <c r="C829" s="164"/>
      <c r="D829" s="90"/>
      <c r="E829" s="165"/>
      <c r="F829" s="165"/>
      <c r="G829" s="90"/>
    </row>
    <row r="830" spans="1:7">
      <c r="A830" s="163"/>
      <c r="B830" s="164"/>
      <c r="C830" s="164"/>
      <c r="D830" s="90"/>
      <c r="E830" s="165"/>
      <c r="F830" s="165"/>
      <c r="G830" s="90"/>
    </row>
    <row r="831" spans="1:7">
      <c r="A831" s="163"/>
      <c r="B831" s="164"/>
      <c r="C831" s="164"/>
      <c r="D831" s="90"/>
      <c r="E831" s="165"/>
      <c r="F831" s="165"/>
      <c r="G831" s="90"/>
    </row>
    <row r="832" spans="1:7">
      <c r="A832" s="163"/>
      <c r="B832" s="164"/>
      <c r="C832" s="164"/>
      <c r="D832" s="90"/>
      <c r="E832" s="165"/>
      <c r="F832" s="165"/>
      <c r="G832" s="90"/>
    </row>
    <row r="833" spans="1:7">
      <c r="A833" s="163"/>
      <c r="B833" s="164"/>
      <c r="C833" s="164"/>
      <c r="D833" s="90"/>
      <c r="E833" s="165"/>
      <c r="F833" s="165"/>
      <c r="G833" s="90"/>
    </row>
    <row r="834" spans="1:7">
      <c r="A834" s="163"/>
      <c r="B834" s="164"/>
      <c r="C834" s="164"/>
      <c r="D834" s="90"/>
      <c r="E834" s="165"/>
      <c r="F834" s="165"/>
      <c r="G834" s="90"/>
    </row>
    <row r="835" spans="1:7">
      <c r="A835" s="163"/>
      <c r="B835" s="164"/>
      <c r="C835" s="164"/>
      <c r="D835" s="90"/>
      <c r="E835" s="165"/>
      <c r="F835" s="165"/>
      <c r="G835" s="90"/>
    </row>
    <row r="836" spans="1:7">
      <c r="A836" s="163"/>
      <c r="B836" s="164"/>
      <c r="C836" s="164"/>
      <c r="D836" s="90"/>
      <c r="E836" s="165"/>
      <c r="F836" s="165"/>
      <c r="G836" s="90"/>
    </row>
    <row r="837" spans="1:7">
      <c r="A837" s="163"/>
      <c r="B837" s="164"/>
      <c r="C837" s="164"/>
      <c r="D837" s="90"/>
      <c r="E837" s="165"/>
      <c r="F837" s="165"/>
      <c r="G837" s="90"/>
    </row>
    <row r="838" spans="1:7">
      <c r="A838" s="163"/>
      <c r="B838" s="164"/>
      <c r="C838" s="164"/>
      <c r="D838" s="90"/>
      <c r="E838" s="165"/>
      <c r="F838" s="165"/>
      <c r="G838" s="90"/>
    </row>
    <row r="839" spans="1:7">
      <c r="A839" s="163"/>
      <c r="B839" s="164"/>
      <c r="C839" s="164"/>
      <c r="D839" s="90"/>
      <c r="E839" s="165"/>
      <c r="F839" s="165"/>
      <c r="G839" s="90"/>
    </row>
    <row r="840" spans="1:7">
      <c r="A840" s="163"/>
      <c r="B840" s="164"/>
      <c r="C840" s="164"/>
      <c r="D840" s="90"/>
      <c r="E840" s="165"/>
      <c r="F840" s="165"/>
      <c r="G840" s="90"/>
    </row>
    <row r="841" spans="1:7">
      <c r="A841" s="163"/>
      <c r="B841" s="164"/>
      <c r="C841" s="164"/>
      <c r="D841" s="90"/>
      <c r="E841" s="165"/>
      <c r="F841" s="165"/>
      <c r="G841" s="90"/>
    </row>
    <row r="842" spans="1:7">
      <c r="A842" s="163"/>
      <c r="B842" s="164"/>
      <c r="C842" s="164"/>
      <c r="D842" s="90"/>
      <c r="E842" s="165"/>
      <c r="F842" s="165"/>
      <c r="G842" s="90"/>
    </row>
    <row r="843" spans="1:7">
      <c r="A843" s="163"/>
      <c r="B843" s="164"/>
      <c r="C843" s="164"/>
      <c r="D843" s="90"/>
      <c r="E843" s="165"/>
      <c r="F843" s="165"/>
      <c r="G843" s="90"/>
    </row>
    <row r="844" spans="1:7">
      <c r="A844" s="163"/>
      <c r="B844" s="164"/>
      <c r="C844" s="164"/>
      <c r="D844" s="90"/>
      <c r="E844" s="165"/>
      <c r="F844" s="165"/>
      <c r="G844" s="90"/>
    </row>
    <row r="845" spans="1:7">
      <c r="A845" s="163"/>
      <c r="B845" s="164"/>
      <c r="C845" s="164"/>
      <c r="D845" s="90"/>
      <c r="E845" s="165"/>
      <c r="F845" s="165"/>
      <c r="G845" s="90"/>
    </row>
    <row r="846" spans="1:7">
      <c r="A846" s="163"/>
      <c r="B846" s="164"/>
      <c r="C846" s="164"/>
      <c r="D846" s="90"/>
      <c r="E846" s="165"/>
      <c r="F846" s="165"/>
      <c r="G846" s="90"/>
    </row>
    <row r="847" spans="1:7">
      <c r="A847" s="163"/>
      <c r="B847" s="164"/>
      <c r="C847" s="164"/>
      <c r="D847" s="90"/>
      <c r="E847" s="165"/>
      <c r="F847" s="165"/>
      <c r="G847" s="90"/>
    </row>
    <row r="848" spans="1:7">
      <c r="A848" s="163"/>
      <c r="B848" s="164"/>
      <c r="C848" s="164"/>
      <c r="D848" s="90"/>
      <c r="E848" s="165"/>
      <c r="F848" s="165"/>
      <c r="G848" s="90"/>
    </row>
    <row r="849" spans="1:7">
      <c r="A849" s="163"/>
      <c r="B849" s="164"/>
      <c r="C849" s="164"/>
      <c r="D849" s="90"/>
      <c r="E849" s="165"/>
      <c r="F849" s="165"/>
      <c r="G849" s="90"/>
    </row>
    <row r="850" spans="1:7">
      <c r="A850" s="163"/>
      <c r="B850" s="164"/>
      <c r="C850" s="164"/>
      <c r="D850" s="90"/>
      <c r="E850" s="165"/>
      <c r="F850" s="165"/>
      <c r="G850" s="90"/>
    </row>
    <row r="851" spans="1:7">
      <c r="A851" s="163"/>
      <c r="B851" s="164"/>
      <c r="C851" s="164"/>
      <c r="D851" s="90"/>
      <c r="E851" s="165"/>
      <c r="F851" s="165"/>
      <c r="G851" s="90"/>
    </row>
    <row r="852" spans="1:7">
      <c r="A852" s="163"/>
      <c r="B852" s="164"/>
      <c r="C852" s="164"/>
      <c r="D852" s="90"/>
      <c r="E852" s="165"/>
      <c r="F852" s="165"/>
      <c r="G852" s="90"/>
    </row>
    <row r="853" spans="1:7">
      <c r="A853" s="163"/>
      <c r="B853" s="164"/>
      <c r="C853" s="164"/>
      <c r="D853" s="90"/>
      <c r="E853" s="165"/>
      <c r="F853" s="165"/>
      <c r="G853" s="90"/>
    </row>
    <row r="854" spans="1:7">
      <c r="A854" s="163"/>
      <c r="B854" s="164"/>
      <c r="C854" s="164"/>
      <c r="D854" s="90"/>
      <c r="E854" s="165"/>
      <c r="F854" s="165"/>
      <c r="G854" s="90"/>
    </row>
    <row r="855" spans="1:7">
      <c r="A855" s="163"/>
      <c r="B855" s="164"/>
      <c r="C855" s="164"/>
      <c r="D855" s="90"/>
      <c r="E855" s="165"/>
      <c r="F855" s="165"/>
      <c r="G855" s="90"/>
    </row>
    <row r="856" spans="1:7">
      <c r="A856" s="163"/>
      <c r="B856" s="164"/>
      <c r="C856" s="164"/>
      <c r="D856" s="90"/>
      <c r="E856" s="165"/>
      <c r="F856" s="165"/>
      <c r="G856" s="90"/>
    </row>
    <row r="857" spans="1:7">
      <c r="A857" s="163"/>
      <c r="B857" s="164"/>
      <c r="C857" s="164"/>
      <c r="D857" s="90"/>
      <c r="E857" s="165"/>
      <c r="F857" s="165"/>
      <c r="G857" s="90"/>
    </row>
    <row r="858" spans="1:7">
      <c r="A858" s="163"/>
      <c r="B858" s="164"/>
      <c r="C858" s="164"/>
      <c r="D858" s="90"/>
      <c r="E858" s="165"/>
      <c r="F858" s="165"/>
      <c r="G858" s="90"/>
    </row>
    <row r="859" spans="1:7">
      <c r="A859" s="163"/>
      <c r="B859" s="164"/>
      <c r="C859" s="164"/>
      <c r="D859" s="90"/>
      <c r="E859" s="165"/>
      <c r="F859" s="165"/>
      <c r="G859" s="90"/>
    </row>
    <row r="860" spans="1:7">
      <c r="A860" s="163"/>
      <c r="B860" s="164"/>
      <c r="C860" s="164"/>
      <c r="D860" s="90"/>
      <c r="E860" s="165"/>
      <c r="F860" s="165"/>
      <c r="G860" s="90"/>
    </row>
    <row r="861" spans="1:7">
      <c r="A861" s="163"/>
      <c r="B861" s="164"/>
      <c r="C861" s="164"/>
      <c r="D861" s="90"/>
      <c r="E861" s="165"/>
      <c r="F861" s="165"/>
      <c r="G861" s="90"/>
    </row>
    <row r="862" spans="1:7">
      <c r="A862" s="163"/>
      <c r="B862" s="164"/>
      <c r="C862" s="164"/>
      <c r="D862" s="90"/>
      <c r="E862" s="165"/>
      <c r="F862" s="165"/>
      <c r="G862" s="90"/>
    </row>
    <row r="863" spans="1:7">
      <c r="A863" s="163"/>
      <c r="B863" s="164"/>
      <c r="C863" s="164"/>
      <c r="D863" s="90"/>
      <c r="E863" s="165"/>
      <c r="F863" s="165"/>
      <c r="G863" s="90"/>
    </row>
    <row r="864" spans="1:7">
      <c r="A864" s="163"/>
      <c r="B864" s="164"/>
      <c r="C864" s="164"/>
      <c r="D864" s="90"/>
      <c r="E864" s="165"/>
      <c r="F864" s="165"/>
      <c r="G864" s="90"/>
    </row>
    <row r="865" spans="1:7">
      <c r="A865" s="163"/>
      <c r="B865" s="164"/>
      <c r="C865" s="164"/>
      <c r="D865" s="90"/>
      <c r="E865" s="165"/>
      <c r="F865" s="165"/>
      <c r="G865" s="90"/>
    </row>
    <row r="866" spans="1:7">
      <c r="A866" s="163"/>
      <c r="B866" s="164"/>
      <c r="C866" s="164"/>
      <c r="D866" s="90"/>
      <c r="E866" s="165"/>
      <c r="F866" s="165"/>
      <c r="G866" s="90"/>
    </row>
    <row r="867" spans="1:7">
      <c r="A867" s="163"/>
      <c r="B867" s="164"/>
      <c r="C867" s="164"/>
      <c r="D867" s="90"/>
      <c r="E867" s="165"/>
      <c r="F867" s="165"/>
      <c r="G867" s="90"/>
    </row>
    <row r="868" spans="1:7">
      <c r="A868" s="163"/>
      <c r="B868" s="164"/>
      <c r="C868" s="164"/>
      <c r="D868" s="90"/>
      <c r="E868" s="165"/>
      <c r="F868" s="165"/>
      <c r="G868" s="90"/>
    </row>
    <row r="869" spans="1:7">
      <c r="A869" s="163"/>
      <c r="B869" s="164"/>
      <c r="C869" s="164"/>
      <c r="D869" s="90"/>
      <c r="E869" s="165"/>
      <c r="F869" s="165"/>
      <c r="G869" s="90"/>
    </row>
    <row r="870" spans="1:7">
      <c r="A870" s="163"/>
      <c r="B870" s="164"/>
      <c r="C870" s="164"/>
      <c r="D870" s="90"/>
      <c r="E870" s="165"/>
      <c r="F870" s="165"/>
      <c r="G870" s="90"/>
    </row>
    <row r="871" spans="1:7">
      <c r="A871" s="163"/>
      <c r="B871" s="164"/>
      <c r="C871" s="164"/>
      <c r="D871" s="90"/>
      <c r="E871" s="165"/>
      <c r="F871" s="165"/>
      <c r="G871" s="90"/>
    </row>
    <row r="872" spans="1:7">
      <c r="A872" s="163"/>
      <c r="B872" s="164"/>
      <c r="C872" s="164"/>
      <c r="D872" s="90"/>
      <c r="E872" s="165"/>
      <c r="F872" s="165"/>
      <c r="G872" s="90"/>
    </row>
    <row r="873" spans="1:7">
      <c r="A873" s="163"/>
      <c r="B873" s="164"/>
      <c r="C873" s="164"/>
      <c r="D873" s="90"/>
      <c r="E873" s="165"/>
      <c r="F873" s="165"/>
      <c r="G873" s="90"/>
    </row>
    <row r="874" spans="1:7">
      <c r="A874" s="163"/>
      <c r="B874" s="164"/>
      <c r="C874" s="164"/>
      <c r="D874" s="90"/>
      <c r="E874" s="165"/>
      <c r="F874" s="165"/>
      <c r="G874" s="90"/>
    </row>
    <row r="875" spans="1:7">
      <c r="A875" s="163"/>
      <c r="B875" s="164"/>
      <c r="C875" s="164"/>
      <c r="D875" s="90"/>
      <c r="E875" s="165"/>
      <c r="F875" s="165"/>
      <c r="G875" s="90"/>
    </row>
    <row r="876" spans="1:7">
      <c r="A876" s="163"/>
      <c r="B876" s="164"/>
      <c r="C876" s="164"/>
      <c r="D876" s="90"/>
      <c r="E876" s="165"/>
      <c r="F876" s="165"/>
      <c r="G876" s="90"/>
    </row>
    <row r="877" spans="1:7">
      <c r="A877" s="163"/>
      <c r="B877" s="164"/>
      <c r="C877" s="164"/>
      <c r="D877" s="90"/>
      <c r="E877" s="165"/>
      <c r="F877" s="165"/>
      <c r="G877" s="90"/>
    </row>
    <row r="878" spans="1:7">
      <c r="A878" s="163"/>
      <c r="B878" s="164"/>
      <c r="C878" s="164"/>
      <c r="D878" s="90"/>
      <c r="E878" s="165"/>
      <c r="F878" s="165"/>
      <c r="G878" s="90"/>
    </row>
    <row r="879" spans="1:7">
      <c r="A879" s="163"/>
      <c r="B879" s="164"/>
      <c r="C879" s="164"/>
      <c r="D879" s="90"/>
      <c r="E879" s="165"/>
      <c r="F879" s="165"/>
      <c r="G879" s="90"/>
    </row>
    <row r="880" spans="1:7">
      <c r="A880" s="163"/>
      <c r="B880" s="164"/>
      <c r="C880" s="164"/>
      <c r="D880" s="90"/>
      <c r="E880" s="165"/>
      <c r="F880" s="165"/>
      <c r="G880" s="90"/>
    </row>
    <row r="881" spans="1:7">
      <c r="A881" s="163"/>
      <c r="B881" s="164"/>
      <c r="C881" s="164"/>
      <c r="D881" s="90"/>
      <c r="E881" s="165"/>
      <c r="F881" s="165"/>
      <c r="G881" s="90"/>
    </row>
    <row r="882" spans="1:7">
      <c r="A882" s="163"/>
      <c r="B882" s="164"/>
      <c r="C882" s="164"/>
      <c r="D882" s="90"/>
      <c r="E882" s="165"/>
      <c r="F882" s="165"/>
      <c r="G882" s="90"/>
    </row>
    <row r="883" spans="1:7">
      <c r="A883" s="163"/>
      <c r="B883" s="164"/>
      <c r="C883" s="164"/>
      <c r="D883" s="90"/>
      <c r="E883" s="165"/>
      <c r="F883" s="165"/>
      <c r="G883" s="90"/>
    </row>
    <row r="884" spans="1:7">
      <c r="A884" s="163"/>
      <c r="B884" s="164"/>
      <c r="C884" s="164"/>
      <c r="D884" s="90"/>
      <c r="E884" s="165"/>
      <c r="F884" s="165"/>
      <c r="G884" s="90"/>
    </row>
    <row r="885" spans="1:7">
      <c r="A885" s="163"/>
      <c r="B885" s="164"/>
      <c r="C885" s="164"/>
      <c r="D885" s="90"/>
      <c r="E885" s="165"/>
      <c r="F885" s="165"/>
      <c r="G885" s="90"/>
    </row>
    <row r="886" spans="1:7">
      <c r="A886" s="163"/>
      <c r="B886" s="164"/>
      <c r="C886" s="164"/>
      <c r="D886" s="90"/>
      <c r="E886" s="165"/>
      <c r="F886" s="165"/>
      <c r="G886" s="90"/>
    </row>
    <row r="887" spans="1:7">
      <c r="A887" s="163"/>
      <c r="B887" s="164"/>
      <c r="C887" s="164"/>
      <c r="D887" s="90"/>
      <c r="E887" s="165"/>
      <c r="F887" s="165"/>
      <c r="G887" s="90"/>
    </row>
    <row r="888" spans="1:7">
      <c r="A888" s="163"/>
      <c r="B888" s="164"/>
      <c r="C888" s="164"/>
      <c r="D888" s="90"/>
      <c r="E888" s="165"/>
      <c r="F888" s="165"/>
      <c r="G888" s="90"/>
    </row>
    <row r="889" spans="1:7">
      <c r="A889" s="163"/>
      <c r="B889" s="164"/>
      <c r="C889" s="164"/>
      <c r="D889" s="90"/>
      <c r="E889" s="165"/>
      <c r="F889" s="165"/>
      <c r="G889" s="90"/>
    </row>
    <row r="890" spans="1:7">
      <c r="A890" s="163"/>
      <c r="B890" s="164"/>
      <c r="C890" s="164"/>
      <c r="D890" s="90"/>
      <c r="E890" s="165"/>
      <c r="F890" s="165"/>
      <c r="G890" s="90"/>
    </row>
    <row r="891" spans="1:7">
      <c r="A891" s="163"/>
      <c r="B891" s="164"/>
      <c r="C891" s="164"/>
      <c r="D891" s="90"/>
      <c r="E891" s="165"/>
      <c r="F891" s="165"/>
      <c r="G891" s="90"/>
    </row>
    <row r="892" spans="1:7">
      <c r="A892" s="163"/>
      <c r="B892" s="164"/>
      <c r="C892" s="164"/>
      <c r="D892" s="90"/>
      <c r="E892" s="165"/>
      <c r="F892" s="165"/>
      <c r="G892" s="90"/>
    </row>
    <row r="893" spans="1:7">
      <c r="A893" s="163"/>
      <c r="B893" s="164"/>
      <c r="C893" s="164"/>
      <c r="D893" s="90"/>
      <c r="E893" s="165"/>
      <c r="F893" s="165"/>
      <c r="G893" s="90"/>
    </row>
    <row r="894" spans="1:7">
      <c r="A894" s="163"/>
      <c r="B894" s="164"/>
      <c r="C894" s="164"/>
      <c r="D894" s="90"/>
      <c r="E894" s="165"/>
      <c r="F894" s="165"/>
      <c r="G894" s="90"/>
    </row>
    <row r="895" spans="1:7">
      <c r="A895" s="163"/>
      <c r="B895" s="164"/>
      <c r="C895" s="164"/>
      <c r="D895" s="90"/>
      <c r="E895" s="165"/>
      <c r="F895" s="165"/>
      <c r="G895" s="90"/>
    </row>
    <row r="896" spans="1:7">
      <c r="A896" s="163"/>
      <c r="B896" s="164"/>
      <c r="C896" s="164"/>
      <c r="D896" s="90"/>
      <c r="E896" s="165"/>
      <c r="F896" s="165"/>
      <c r="G896" s="90"/>
    </row>
    <row r="897" spans="1:7">
      <c r="A897" s="163"/>
      <c r="B897" s="164"/>
      <c r="C897" s="164"/>
      <c r="D897" s="90"/>
      <c r="E897" s="165"/>
      <c r="F897" s="165"/>
      <c r="G897" s="90"/>
    </row>
    <row r="898" spans="1:7">
      <c r="A898" s="163"/>
      <c r="B898" s="164"/>
      <c r="C898" s="164"/>
      <c r="D898" s="90"/>
      <c r="E898" s="165"/>
      <c r="F898" s="165"/>
      <c r="G898" s="90"/>
    </row>
    <row r="899" spans="1:7">
      <c r="A899" s="163"/>
      <c r="B899" s="164"/>
      <c r="C899" s="164"/>
      <c r="D899" s="90"/>
      <c r="E899" s="165"/>
      <c r="F899" s="165"/>
      <c r="G899" s="90"/>
    </row>
    <row r="900" spans="1:7">
      <c r="A900" s="163"/>
      <c r="B900" s="164"/>
      <c r="C900" s="164"/>
      <c r="D900" s="90"/>
      <c r="E900" s="165"/>
      <c r="F900" s="165"/>
      <c r="G900" s="90"/>
    </row>
    <row r="901" spans="1:7">
      <c r="A901" s="163"/>
      <c r="B901" s="164"/>
      <c r="C901" s="164"/>
      <c r="D901" s="90"/>
      <c r="E901" s="165"/>
      <c r="F901" s="165"/>
      <c r="G901" s="90"/>
    </row>
    <row r="902" spans="1:7">
      <c r="A902" s="163"/>
      <c r="B902" s="164"/>
      <c r="C902" s="164"/>
      <c r="D902" s="90"/>
      <c r="E902" s="165"/>
      <c r="F902" s="165"/>
      <c r="G902" s="90"/>
    </row>
    <row r="903" spans="1:7">
      <c r="A903" s="163"/>
      <c r="B903" s="164"/>
      <c r="C903" s="164"/>
      <c r="D903" s="90"/>
      <c r="E903" s="165"/>
      <c r="F903" s="165"/>
      <c r="G903" s="90"/>
    </row>
    <row r="904" spans="1:7">
      <c r="A904" s="163"/>
      <c r="B904" s="164"/>
      <c r="C904" s="164"/>
      <c r="D904" s="90"/>
      <c r="E904" s="165"/>
      <c r="F904" s="165"/>
      <c r="G904" s="90"/>
    </row>
    <row r="905" spans="1:7">
      <c r="A905" s="163"/>
      <c r="B905" s="164"/>
      <c r="C905" s="164"/>
      <c r="D905" s="90"/>
      <c r="E905" s="165"/>
      <c r="F905" s="165"/>
      <c r="G905" s="90"/>
    </row>
    <row r="906" spans="1:7">
      <c r="A906" s="163"/>
      <c r="B906" s="164"/>
      <c r="C906" s="164"/>
      <c r="D906" s="90"/>
      <c r="E906" s="165"/>
      <c r="F906" s="165"/>
      <c r="G906" s="90"/>
    </row>
    <row r="907" spans="1:7">
      <c r="A907" s="163"/>
      <c r="B907" s="164"/>
      <c r="C907" s="164"/>
      <c r="D907" s="90"/>
      <c r="E907" s="165"/>
      <c r="F907" s="165"/>
      <c r="G907" s="90"/>
    </row>
    <row r="908" spans="1:7">
      <c r="A908" s="163"/>
      <c r="B908" s="164"/>
      <c r="C908" s="164"/>
      <c r="D908" s="90"/>
      <c r="E908" s="165"/>
      <c r="F908" s="165"/>
      <c r="G908" s="90"/>
    </row>
    <row r="909" spans="1:7">
      <c r="A909" s="163"/>
      <c r="B909" s="164"/>
      <c r="C909" s="164"/>
      <c r="D909" s="90"/>
      <c r="E909" s="165"/>
      <c r="F909" s="165"/>
      <c r="G909" s="90"/>
    </row>
    <row r="910" spans="1:7">
      <c r="A910" s="163"/>
      <c r="B910" s="164"/>
      <c r="C910" s="164"/>
      <c r="D910" s="90"/>
      <c r="E910" s="165"/>
      <c r="F910" s="165"/>
      <c r="G910" s="90"/>
    </row>
  </sheetData>
  <mergeCells count="34">
    <mergeCell ref="A8:G8"/>
    <mergeCell ref="A1:G1"/>
    <mergeCell ref="A3:G3"/>
    <mergeCell ref="A4:G4"/>
    <mergeCell ref="A5:G5"/>
    <mergeCell ref="A6:G6"/>
    <mergeCell ref="A7:G7"/>
    <mergeCell ref="A171:E171"/>
    <mergeCell ref="A9:G9"/>
    <mergeCell ref="A10:G10"/>
    <mergeCell ref="A11:G11"/>
    <mergeCell ref="A12:B16"/>
    <mergeCell ref="C12:C17"/>
    <mergeCell ref="D12:D17"/>
    <mergeCell ref="E12:E17"/>
    <mergeCell ref="F12:F17"/>
    <mergeCell ref="G12:G17"/>
    <mergeCell ref="A19:E19"/>
    <mergeCell ref="A35:E35"/>
    <mergeCell ref="A43:E43"/>
    <mergeCell ref="A79:E79"/>
    <mergeCell ref="A141:E141"/>
    <mergeCell ref="H304:I304"/>
    <mergeCell ref="A196:E196"/>
    <mergeCell ref="A199:E199"/>
    <mergeCell ref="A211:E211"/>
    <mergeCell ref="A215:E215"/>
    <mergeCell ref="A220:E220"/>
    <mergeCell ref="A246:E246"/>
    <mergeCell ref="A247:E247"/>
    <mergeCell ref="A262:E262"/>
    <mergeCell ref="A304:B304"/>
    <mergeCell ref="C304:E304"/>
    <mergeCell ref="F304:G304"/>
  </mergeCells>
  <pageMargins left="0.23622047244094491" right="0.23622047244094491" top="0.74803149606299213" bottom="0.74803149606299213" header="0.31496062992125984" footer="0.31496062992125984"/>
  <pageSetup paperSize="9" scale="9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sona 17.03.15-i POPOXUTYUN</vt:lpstr>
    </vt:vector>
  </TitlesOfParts>
  <Company>EDUPOLICE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2015-03-15T12:39:12Z</dcterms:created>
  <dcterms:modified xsi:type="dcterms:W3CDTF">2015-03-17T14:19:41Z</dcterms:modified>
</cp:coreProperties>
</file>